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S:\public\ГЕНЕРАЛЬНЫЙ ДИРЕКТОР ЛАГУТКИН М.Н\Проект ИП 2025-2029 (08.09.2025)\Объекты\Реконструкция ВЛ-0,4 кВ по ул.30 Годовщина (четная сторона), N_VL.2029.02\"/>
    </mc:Choice>
  </mc:AlternateContent>
  <xr:revisionPtr revIDLastSave="0" documentId="13_ncr:1_{916C460C-E3A5-43A4-BE70-E8804E9CDB5A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Сводный сметный расчет" sheetId="2" r:id="rId1"/>
    <sheet name=" Сводка затрат" sheetId="3" r:id="rId2"/>
    <sheet name="ВЛ-0,4 кВ от ТП-11 нечетная - Л" sheetId="1" r:id="rId3"/>
    <sheet name="Прогнозные цены" sheetId="4" r:id="rId4"/>
    <sheet name="НМЦ" sheetId="5" r:id="rId5"/>
  </sheets>
  <definedNames>
    <definedName name="_xlnm.Print_Titles" localSheetId="1">' Сводка затрат'!$12:$12</definedName>
    <definedName name="_xlnm.Print_Titles" localSheetId="2">'ВЛ-0,4 кВ от ТП-11 нечетная - Л'!$44:$44</definedName>
    <definedName name="_xlnm.Print_Titles" localSheetId="0">'Сводный сметный расчет'!$24:$24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0" i="5" l="1"/>
  <c r="H40" i="5"/>
  <c r="F40" i="5"/>
  <c r="D40" i="5"/>
  <c r="C9" i="4"/>
  <c r="B9" i="4"/>
</calcChain>
</file>

<file path=xl/sharedStrings.xml><?xml version="1.0" encoding="utf-8"?>
<sst xmlns="http://schemas.openxmlformats.org/spreadsheetml/2006/main" count="2549" uniqueCount="497">
  <si>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</si>
  <si>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</si>
  <si>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</si>
  <si>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</si>
  <si>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</si>
  <si>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Генеральный директор ООО пКФ "Энергетик-2001"</t>
  </si>
  <si>
    <t>Генеральный директор ООО ПКФ "Энергетик-2001"</t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</si>
  <si>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</si>
  <si>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</si>
  <si>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</si>
  <si>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</si>
  <si>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</si>
  <si>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</si>
  <si>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</si>
  <si>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</si>
  <si>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30038-ИФ/09, Письмо Минстроя России от 07.08.2025 № 46356-ИФ/09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</si>
  <si>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</si>
  <si>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</si>
  <si>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</si>
  <si>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</si>
  <si>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</si>
  <si>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</si>
  <si>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</si>
  <si>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Реконструкция ВЛ-0,4 кВ по ул.30 Годовщина (четная сторона), ул. Железнодорожный проулок и до переезда, Асевская- Железнолорожная, ул. Железнодорожная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</si>
  <si>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</si>
  <si>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</si>
  <si>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</si>
  <si>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</si>
  <si>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</si>
  <si>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</si>
  <si>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</si>
  <si>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</si>
  <si>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</si>
  <si>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</si>
  <si>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02.06.2025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</si>
  <si>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</si>
  <si>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</si>
  <si>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</si>
  <si>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</si>
  <si>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</si>
  <si>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</si>
  <si>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</si>
  <si>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</si>
  <si>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</si>
  <si>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</si>
  <si>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</si>
  <si>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</si>
  <si>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</si>
  <si>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</si>
  <si>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</si>
  <si>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</si>
  <si>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</si>
  <si>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</si>
  <si>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</si>
  <si>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</si>
  <si>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</si>
  <si>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</si>
  <si>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</si>
  <si>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</si>
  <si>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</si>
  <si>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Новый раздел</t>
  </si>
  <si>
    <t>1</t>
  </si>
  <si>
    <t>ГЭСН33-04-042-04</t>
  </si>
  <si>
    <t>Демонтаж опор ВЛ 0,38-10 кВ: с приставками одностоечных</t>
  </si>
  <si>
    <t>шт</t>
  </si>
  <si>
    <t>ОТ(ЗТ)</t>
  </si>
  <si>
    <t>чел.-ч</t>
  </si>
  <si>
    <t>1-100-35</t>
  </si>
  <si>
    <t>Средний разряд работы 3,5</t>
  </si>
  <si>
    <t>2</t>
  </si>
  <si>
    <t>ЭМ</t>
  </si>
  <si>
    <t>ОТм(ЗТм)</t>
  </si>
  <si>
    <t>91.04.01-031</t>
  </si>
  <si>
    <t>Машины бурильно-крановые на автомобильном ходу, диаметр бурения до 800 мм, глубина бурения до 5 м</t>
  </si>
  <si>
    <t>маш.-ч</t>
  </si>
  <si>
    <t>4-100-050</t>
  </si>
  <si>
    <t xml:space="preserve">ОТм(Зтм) Средний разряд машинистов 5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</si>
  <si>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</si>
  <si>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</si>
  <si>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</si>
  <si>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</si>
  <si>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</si>
  <si>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</si>
  <si>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</si>
  <si>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</si>
  <si>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</si>
  <si>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</si>
  <si>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</si>
  <si>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</si>
  <si>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ГЭСН33-04-042-05</t>
  </si>
  <si>
    <t>Демонтаж опор ВЛ 0,38-10 кВ: с приставками одностоечных с подкосом</t>
  </si>
  <si>
    <t>91.06.06-011</t>
  </si>
  <si>
    <t>Автогидроподъемники, высота подъема 12 м</t>
  </si>
  <si>
    <t>3</t>
  </si>
  <si>
    <t>ГЭСН33-04-042-06</t>
  </si>
  <si>
    <t>Демонтаж опор ВЛ 0,38-10 кВ: с приставками одностоечных с двумя подкосами</t>
  </si>
  <si>
    <t>4</t>
  </si>
  <si>
    <t>ГЭСН33-04-040-01</t>
  </si>
  <si>
    <t>Демонтаж: 3-х проводов ВЛ 0,38 кВ с одной опоры</t>
  </si>
  <si>
    <t>1-100-28</t>
  </si>
  <si>
    <t>Средний разряд работы 2,8</t>
  </si>
  <si>
    <t>5</t>
  </si>
  <si>
    <t>ГЭСН33-04-040-02</t>
  </si>
  <si>
    <t>Демонтаж: одного дополнительного провода с одной опоры</t>
  </si>
  <si>
    <t>1-100-26</t>
  </si>
  <si>
    <t>Средний разряд работы 2,6</t>
  </si>
  <si>
    <t>6</t>
  </si>
  <si>
    <t>ГЭСН33-04-041-02</t>
  </si>
  <si>
    <t>Снятие ответвлений ВЛ 0,38 кВ к зданиям при количестве проводов в ответвлении: 2</t>
  </si>
  <si>
    <t>ответвление</t>
  </si>
  <si>
    <t>1-100-25</t>
  </si>
  <si>
    <t>Средний разряд работы 2,5</t>
  </si>
  <si>
    <t>7</t>
  </si>
  <si>
    <t>ФСЭМ-91.11.02-072</t>
  </si>
  <si>
    <t>Краны-манипуляторы многофункциональные (погрузочно-разгрузочные работы, шнековое бурение, подъем и перемещение людей) повышенной проходимости, грузоподъемность до 4 т, диаметр бурения до 500 мм, глубина бурения до 5 м, люлька грузоподъемностью до 250 кг</t>
  </si>
  <si>
    <t xml:space="preserve">Краны-манипуляторы многофункциональные (погрузочно-разгрузочные работы, шнековое бурение, подъем и перемещение людей) повышенной проходимости, грузоподъемность до 4 т, диаметр бурения до 500 мм, глубина бурения до 5 м, люлька грузоподъемностью до 250 кг </t>
  </si>
  <si>
    <t>7.1</t>
  </si>
  <si>
    <t>8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</si>
  <si>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</si>
  <si>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</si>
  <si>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</si>
  <si>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</si>
  <si>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</si>
  <si>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</si>
  <si>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9</t>
  </si>
  <si>
    <t>ГЭСН33-04-016-06</t>
  </si>
  <si>
    <t>Развозка конструкций и материалов опор ВЛ 0,38-10 кВ по трассе: материалов оснастки сложных опор</t>
  </si>
  <si>
    <t>10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</si>
  <si>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</si>
  <si>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</si>
  <si>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</si>
  <si>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</si>
  <si>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</si>
  <si>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</si>
  <si>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</si>
  <si>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</si>
  <si>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</si>
  <si>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</si>
  <si>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</si>
  <si>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</si>
  <si>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</si>
  <si>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</si>
  <si>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</si>
  <si>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</si>
  <si>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</si>
  <si>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</si>
  <si>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</si>
  <si>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</si>
  <si>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</si>
  <si>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</si>
  <si>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</si>
  <si>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</si>
  <si>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</si>
  <si>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</si>
  <si>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</si>
  <si>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</si>
  <si>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</si>
  <si>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</si>
  <si>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</si>
  <si>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</si>
  <si>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</si>
  <si>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</si>
  <si>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</si>
  <si>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</si>
  <si>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</si>
  <si>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11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</si>
  <si>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</si>
  <si>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</si>
  <si>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</si>
  <si>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 стальные</t>
  </si>
  <si>
    <t>22.2.02.09</t>
  </si>
  <si>
    <t>12</t>
  </si>
  <si>
    <t>ГЭСН33-04-003-03</t>
  </si>
  <si>
    <t>Установка железобетонных опор ВЛ 0,38; 6-10 кВ с траверсами без приставок: одностоечных с двумя подкосами</t>
  </si>
  <si>
    <t>14</t>
  </si>
  <si>
    <t>ГЭСН33-04-019-01</t>
  </si>
  <si>
    <t>Затраты на бурение котлованов, учтенные нормами: 33-04-001-01, 33-04-003-01</t>
  </si>
  <si>
    <t>15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</si>
  <si>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</si>
  <si>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</si>
  <si>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</si>
  <si>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</si>
  <si>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</si>
  <si>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</si>
  <si>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</si>
  <si>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</si>
  <si>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</si>
  <si>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</si>
  <si>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</si>
  <si>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</si>
  <si>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</si>
  <si>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</si>
  <si>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</si>
  <si>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</si>
  <si>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</si>
  <si>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</si>
  <si>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</si>
  <si>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</si>
  <si>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</si>
  <si>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</si>
  <si>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</si>
  <si>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</si>
  <si>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</si>
  <si>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16</t>
  </si>
  <si>
    <t>ГЭСНм08-02-148-03</t>
  </si>
  <si>
    <t>Кабель до 35 кВ в проложенных трубах, блоках и коробах, масса 1 м кабеля: до 3 кг</t>
  </si>
  <si>
    <t>100 м</t>
  </si>
  <si>
    <t>1-100-38</t>
  </si>
  <si>
    <t>Средний разряд работы 3,8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</si>
  <si>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</si>
  <si>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</si>
  <si>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</si>
  <si>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</si>
  <si>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</si>
  <si>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</si>
  <si>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</si>
  <si>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</si>
  <si>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</si>
  <si>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</si>
  <si>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</si>
  <si>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16.1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</si>
  <si>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</si>
  <si>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</si>
  <si>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</si>
  <si>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</si>
  <si>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</si>
  <si>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</si>
  <si>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17</t>
  </si>
  <si>
    <t>ГЭСНм08-02-160-02</t>
  </si>
  <si>
    <t>Заделка концевая эпоксидная для 3-5-жильного кабеля напряжением: до 1 кВ, сечение одной жилы до 240 мм2</t>
  </si>
  <si>
    <t>01.3.01.01-0001</t>
  </si>
  <si>
    <t>Бензин авиационный Б-70</t>
  </si>
  <si>
    <t>01.3.01.05-0009</t>
  </si>
  <si>
    <t>Парафин нефтяной твердый Т-1</t>
  </si>
  <si>
    <t>01.3.02.09-0022</t>
  </si>
  <si>
    <t>Пропан-бутан смесь техническая</t>
  </si>
  <si>
    <t>17.1</t>
  </si>
  <si>
    <t>18</t>
  </si>
  <si>
    <t>ГЭСНм08-02-164-03</t>
  </si>
  <si>
    <t>Муфта мачтовая концевая металлическая для 3-5-жильного кабеля напряжением: до 1 кВ, сечение одной жилы до 120 мм2</t>
  </si>
  <si>
    <t>91.06.09-001</t>
  </si>
  <si>
    <t>Подъемники телескопические самоходные, рабочая высота 26 м, грузоподъемность 250 кг</t>
  </si>
  <si>
    <t>18.1</t>
  </si>
  <si>
    <t>19</t>
  </si>
  <si>
    <t>ГЭСН01-02-071-01</t>
  </si>
  <si>
    <t>Бурение установками алмазного бурения отверстий глубиной 400 мм диаметром 200 мм в грунтах группы: 4</t>
  </si>
  <si>
    <t>100 отверстий</t>
  </si>
  <si>
    <t>1-100-47</t>
  </si>
  <si>
    <t>Средний разряд работы 4,7</t>
  </si>
  <si>
    <t>91.14.05-052</t>
  </si>
  <si>
    <t>Цистерны прицепные, емкость 5 м3</t>
  </si>
  <si>
    <t>91.16.01-003</t>
  </si>
  <si>
    <t>Электростанции передвижные, мощность 30 кВт</t>
  </si>
  <si>
    <t>91.19.03-001</t>
  </si>
  <si>
    <t>Маслостанции передвижные, мощность электромотора 15 кВт</t>
  </si>
  <si>
    <t>91.21.20-014</t>
  </si>
  <si>
    <t>Установки алмазного бурения скважин в железобетоне гидравлические, диаметр сверления 200-400 мм</t>
  </si>
  <si>
    <t>01.7.03.01-0001</t>
  </si>
  <si>
    <t>Вода</t>
  </si>
  <si>
    <t>м3</t>
  </si>
  <si>
    <t>01.7.17.09</t>
  </si>
  <si>
    <t>Коронки алмазные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</si>
  <si>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</si>
  <si>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</si>
  <si>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</si>
  <si>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</si>
  <si>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20</t>
  </si>
  <si>
    <t>ГЭСН01-02-071-09</t>
  </si>
  <si>
    <t>На каждые 10 мм изменения глубины бурения добавлять или исключать из: нормы 01-02-071-01</t>
  </si>
  <si>
    <t>21</t>
  </si>
  <si>
    <t>ГЭСНм08-01-082-01</t>
  </si>
  <si>
    <t>Зажим наборный без кожуха</t>
  </si>
  <si>
    <t>1-100-40</t>
  </si>
  <si>
    <t>Средний разряд работы 4,0</t>
  </si>
  <si>
    <t>91.17.04-233</t>
  </si>
  <si>
    <t>Аппараты сварочные для ручной дуговой сварки, сварочный ток до 350 А</t>
  </si>
  <si>
    <t>08.3.07.01-0052</t>
  </si>
  <si>
    <t>Прокат стальной горячекатаный полосовой, марки стали Ст3сп, Ст3пс, размеры 50х5 мм</t>
  </si>
  <si>
    <t>14.4.02.04-0142</t>
  </si>
  <si>
    <t>Краска масляная МА-0115, мумия, сурик железный</t>
  </si>
  <si>
    <t>20.5.04.03-0002</t>
  </si>
  <si>
    <t>Зажимы наборные проходные ЗН24-4П25</t>
  </si>
  <si>
    <t>21.1</t>
  </si>
  <si>
    <t>22</t>
  </si>
  <si>
    <t>ГЭСН22-01-021-03</t>
  </si>
  <si>
    <t>Укладка трубопроводов из полиэтиленовых труб диаметром: 110 мм</t>
  </si>
  <si>
    <t>км</t>
  </si>
  <si>
    <t>1-100-37</t>
  </si>
  <si>
    <t>Средний разряд работы 3,7</t>
  </si>
  <si>
    <t>91.10.09-012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</si>
  <si>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</si>
  <si>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91.16.01-002</t>
  </si>
  <si>
    <t>Электростанции передвижные, мощность 4 кВт</t>
  </si>
  <si>
    <t>91.17.04-056</t>
  </si>
  <si>
    <t>Аппараты с полуавтоматическим управлением процессом сварки "встык" пластмассовых труб диаметром до 160 мм</t>
  </si>
  <si>
    <t>12.1.02.06-0012</t>
  </si>
  <si>
    <t>Рубероид кровельный РКК-350</t>
  </si>
  <si>
    <t>м2</t>
  </si>
  <si>
    <t>Н</t>
  </si>
  <si>
    <t>24.3.03.13</t>
  </si>
  <si>
    <t>Трубы полиэтиленовые</t>
  </si>
  <si>
    <t>м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</si>
  <si>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</si>
  <si>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</si>
  <si>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</si>
  <si>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</si>
  <si>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Итоги по разделу 1 Новый раздел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</si>
  <si>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</si>
  <si>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</si>
  <si>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</si>
  <si>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</si>
  <si>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</si>
  <si>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</si>
  <si>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</si>
  <si>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</si>
  <si>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</si>
  <si>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</si>
  <si>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</si>
  <si>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</si>
  <si>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</si>
  <si>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</si>
  <si>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</si>
  <si>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</si>
  <si>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</si>
  <si>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Новый раздел</t>
  </si>
  <si>
    <t xml:space="preserve">     справочно:</t>
  </si>
  <si>
    <t xml:space="preserve">          Затраты труда рабочих</t>
  </si>
  <si>
    <t>679,5084</t>
  </si>
  <si>
    <t xml:space="preserve">          Затраты труда машинистов</t>
  </si>
  <si>
    <t>321,5335</t>
  </si>
  <si>
    <t>Раздел 2. Маиериалы</t>
  </si>
  <si>
    <t>23</t>
  </si>
  <si>
    <t>счет-фактура</t>
  </si>
  <si>
    <t>Стойки СВ-95</t>
  </si>
  <si>
    <t>шт.</t>
  </si>
  <si>
    <t>24</t>
  </si>
  <si>
    <t>Стойки СВ-110</t>
  </si>
  <si>
    <t>25</t>
  </si>
  <si>
    <t>ФСБЦ-05.1.02.01-0041</t>
  </si>
  <si>
    <t>Плиты опорно-анкерные железобетонные, бетон В25, расход арматуры от 50 до 100 кг/м3</t>
  </si>
  <si>
    <t>26</t>
  </si>
  <si>
    <t>Кронштейн У4</t>
  </si>
  <si>
    <t>27</t>
  </si>
  <si>
    <t>Стяжка Г11</t>
  </si>
  <si>
    <t>28</t>
  </si>
  <si>
    <t>Заземляющий проводник ЗП6</t>
  </si>
  <si>
    <t>29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</si>
  <si>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</si>
  <si>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</si>
  <si>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30</t>
  </si>
  <si>
    <t>Анкерный кронштейн CS10.3</t>
  </si>
  <si>
    <t>31</t>
  </si>
  <si>
    <t>Натяжной зажим РА 1500</t>
  </si>
  <si>
    <t>32</t>
  </si>
  <si>
    <t>Анкерный зажим DN 123</t>
  </si>
  <si>
    <t>33</t>
  </si>
  <si>
    <t>ФСБЦ-20.2.09.08-0006</t>
  </si>
  <si>
    <t>Муфта кабельная концевая термоусаживаемая внутренней установки на напряжение до 1 кВ для 3-х жильных кабелей, с бумажной и пластмассовой изоляцией, в металлической оболочке, броне, сечение жил 120 мм2</t>
  </si>
  <si>
    <t>34</t>
  </si>
  <si>
    <t>Зажим ответвительный Р72</t>
  </si>
  <si>
    <t>35</t>
  </si>
  <si>
    <t>ФСБЦ-20.1.01.02-0040</t>
  </si>
  <si>
    <t>Зажимы аппаратные прессуемые А1А-95-2</t>
  </si>
  <si>
    <t>36</t>
  </si>
  <si>
    <t>ФСБЦ-20.5.04.10-0001</t>
  </si>
  <si>
    <t>Зажимы плашечные ПС-1-1 (5,5-8,6мм)</t>
  </si>
  <si>
    <t>37</t>
  </si>
  <si>
    <t>ФСБЦ-22.2.02.18-0005</t>
  </si>
  <si>
    <t>Траверса стальная 2-штырная</t>
  </si>
  <si>
    <t>38</t>
  </si>
  <si>
    <t>ФСБЦ-25.2.02.09-0011</t>
  </si>
  <si>
    <t>Хомуты стяжные</t>
  </si>
  <si>
    <t>39</t>
  </si>
  <si>
    <t>ФСБЦ-25.2.02.04-0001</t>
  </si>
  <si>
    <t>Зажим анкерный для крепления кабеля сечением от 50 до 70 мм2, предельная нагрузка 15 кН</t>
  </si>
  <si>
    <t>компл</t>
  </si>
  <si>
    <t>40</t>
  </si>
  <si>
    <t>ФСБЦ-25.2.02.04-0003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</si>
  <si>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t>
  </si>
  <si>
    <t>41</t>
  </si>
  <si>
    <t>ФСБЦ-21.2.01.01-0028</t>
  </si>
  <si>
    <t>Провод самонесущий изолированный СИП-2 3х50+1х50+1х16-0,6/1</t>
  </si>
  <si>
    <t>42</t>
  </si>
  <si>
    <t>Зажим ответвительный Р645</t>
  </si>
  <si>
    <t>43</t>
  </si>
  <si>
    <t>ФСБЦ-25.2.02.11-0051</t>
  </si>
  <si>
    <t>Скрепы для фиксации на промежуточных опорах, размер 20 мм</t>
  </si>
  <si>
    <t>44</t>
  </si>
  <si>
    <t>Кронштейн анкерный СА 16</t>
  </si>
  <si>
    <t>45</t>
  </si>
  <si>
    <t>ФСБЦ-21.1.06.08-0183</t>
  </si>
  <si>
    <t>Кабель силовой с алюминиевыми жилами АВБШв 4х120мс(N)-1000</t>
  </si>
  <si>
    <t>46</t>
  </si>
  <si>
    <t>47</t>
  </si>
  <si>
    <t>ФСБЦ-24.3.03.13-0001</t>
  </si>
  <si>
    <t>Трубы напорные полиэтиленовые, кроме газопроводных ПЭ100, для транспортировки воды, стандартное размерное отношение SDR11, номинальный наружный диаметр 32 мм, толщина стенки 3,0 мм</t>
  </si>
  <si>
    <t>Итоги по разделу 2 Маиериалы :</t>
  </si>
  <si>
    <t>Всего по разделу 2 Маиериалы</t>
  </si>
  <si>
    <t>Итоги по смете:</t>
  </si>
  <si>
    <t>Всего</t>
  </si>
  <si>
    <t xml:space="preserve">     НДС 20%</t>
  </si>
  <si>
    <t>ВСЕГО по смете</t>
  </si>
  <si>
    <t>Составил:</t>
  </si>
  <si>
    <t>Начальник ПТО</t>
  </si>
  <si>
    <t>(Г.М. Диаковская)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</si>
  <si>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</si>
  <si>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</si>
  <si>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</si>
  <si>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</si>
  <si>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</si>
  <si>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М.Н. Лагуткин</t>
  </si>
  <si>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</si>
  <si>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</si>
  <si>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</si>
  <si>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ООО ПКФ "Энергетик-2001" </t>
  </si>
  <si>
    <t>(наименование организации)</t>
  </si>
  <si>
    <t>"Утвержден" "___"______________________2025г</t>
  </si>
  <si>
    <t>Сводный сметный расчет сметной стоимостью 3 503 370 руб.</t>
  </si>
  <si>
    <t>(ссылка на документ об утверждении)</t>
  </si>
  <si>
    <t>СВОДНЫЙ СМЕТНЫЙ РАСЧЕТ СТОИМОСТИ СТРОИТЕЛЬСТВА № ССРСС-</t>
  </si>
  <si>
    <t>Составлен в текущем уровне цен 04.02.2025</t>
  </si>
  <si>
    <t>Наименование глав, объектов капитального строительства, работ и затрат</t>
  </si>
  <si>
    <t>Строительных
(ремонтно- строительных, ремонтно-реставрационных) работ</t>
  </si>
  <si>
    <t>всего</t>
  </si>
  <si>
    <t>Глава 2. Основные объекты строительства, реконструкции, капитального ремонта</t>
  </si>
  <si>
    <t>ЛС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</si>
  <si>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</si>
  <si>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</si>
  <si>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</si>
  <si>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</si>
  <si>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</si>
  <si>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</si>
  <si>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</si>
  <si>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</si>
  <si>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</si>
  <si>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</si>
  <si>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Итого с учетом "Непредвиденные затраты"</t>
  </si>
  <si>
    <t>Налоги и обязательные платежи</t>
  </si>
  <si>
    <t>Итого по сводному расчету</t>
  </si>
  <si>
    <t>ОТ</t>
  </si>
  <si>
    <t>ОТм</t>
  </si>
  <si>
    <t>НР</t>
  </si>
  <si>
    <t>СП</t>
  </si>
  <si>
    <t xml:space="preserve">Руководитель проектной организации </t>
  </si>
  <si>
    <t>()</t>
  </si>
  <si>
    <t>[подпись (инициалы, фамилия)]</t>
  </si>
  <si>
    <t>Главный инженер проекта</t>
  </si>
  <si>
    <t xml:space="preserve">Начальник </t>
  </si>
  <si>
    <t>Заказчик: ООО ПКФ "Энергетик-2001"</t>
  </si>
  <si>
    <t>Наименование объекта: Реконструкция ВЛ-0,4 кВ по ул.30 Годовщина (четная сторона), ул. Железнодорожный проулок и до переезда, Асевская- Железнолорожная, ул. Железнодорожная</t>
  </si>
  <si>
    <t xml:space="preserve">СВОДКА ЗАТРАТ </t>
  </si>
  <si>
    <t xml:space="preserve">Расчет составлен в уровне цен </t>
  </si>
  <si>
    <t>№ п.п.</t>
  </si>
  <si>
    <t>Номер сметного расчета</t>
  </si>
  <si>
    <t>Сметная стоимость</t>
  </si>
  <si>
    <t>Трудозатраты</t>
  </si>
  <si>
    <t>Итого</t>
  </si>
  <si>
    <t>Уровень цен</t>
  </si>
  <si>
    <t>Лимит. затраты</t>
  </si>
  <si>
    <t>Доп. затраты</t>
  </si>
  <si>
    <t>Итого (без налогов)</t>
  </si>
  <si>
    <t>Налоги</t>
  </si>
  <si>
    <t>Прямые затраты</t>
  </si>
  <si>
    <t>В том числе</t>
  </si>
  <si>
    <t>оборудование</t>
  </si>
  <si>
    <t>В т.ч. поставка заказчика</t>
  </si>
  <si>
    <t>ТЗ</t>
  </si>
  <si>
    <t>ТЗМ</t>
  </si>
  <si>
    <t>основ. з.п.</t>
  </si>
  <si>
    <t>эксп. маш.</t>
  </si>
  <si>
    <t>з.п. мех.</t>
  </si>
  <si>
    <t>материалы</t>
  </si>
  <si>
    <t>перевозка</t>
  </si>
  <si>
    <t>Раздел 1. Новый Раздел</t>
  </si>
  <si>
    <t xml:space="preserve"> </t>
  </si>
  <si>
    <t>РМ</t>
  </si>
  <si>
    <t>Итого по разделу 1 Новый Раздел</t>
  </si>
  <si>
    <t>Всего по сводке затрат</t>
  </si>
  <si>
    <t>должность</t>
  </si>
  <si>
    <t>подпись</t>
  </si>
  <si>
    <t>расшифровка подписи</t>
  </si>
  <si>
    <t>Наименование</t>
  </si>
  <si>
    <t>Индекс-дефлятор</t>
  </si>
  <si>
    <t>Текущая стоимость, тыс. руб., с НДС</t>
  </si>
  <si>
    <t>Стоимость в прогнозных ценах соответствующих лет, тыс. руб., с НДС</t>
  </si>
  <si>
    <t xml:space="preserve">Стоимость строительных работ </t>
  </si>
  <si>
    <t>Обоснование НМЦ в руб.</t>
  </si>
  <si>
    <t>Кол-во, шт., м.</t>
  </si>
  <si>
    <t>Источник 1</t>
  </si>
  <si>
    <t>Источник 2</t>
  </si>
  <si>
    <t>Источник 3</t>
  </si>
  <si>
    <t>НМЦ</t>
  </si>
  <si>
    <t>Цена за 1 ед., руб. без НДС 20%</t>
  </si>
  <si>
    <t>Цена за 1 ед., руб. без  НДС 20%</t>
  </si>
  <si>
    <t>Опора СВ95</t>
  </si>
  <si>
    <t>Натяжной зажим DN 123</t>
  </si>
  <si>
    <t>Итого в руб. без НДС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</si>
</sst>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0"/>
    <numFmt numFmtId="166" formatCode="0.000"/>
    <numFmt numFmtId="167" formatCode="0.00000"/>
    <numFmt numFmtId="168" formatCode="0.000000"/>
  </numFmts>
  <fonts count="35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9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color rgb="FF7F7F7F"/>
      <name val="Arial"/>
      <family val="2"/>
      <charset val="204"/>
    </font>
    <font>
      <sz val="9"/>
      <name val="Arial"/>
      <family val="2"/>
      <charset val="204"/>
    </font>
    <font>
      <i/>
      <sz val="9"/>
      <color rgb="FF7F7F7F"/>
      <name val="Arial"/>
      <family val="2"/>
      <charset val="204"/>
    </font>
    <font>
      <i/>
      <sz val="9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Arial"/>
      <family val="2"/>
      <charset val="204"/>
    </font>
    <font>
      <sz val="6.5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44"/>
      </patternFill>
    </fill>
  </fills>
  <borders count="3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2" fillId="0" borderId="0"/>
    <xf numFmtId="0" fontId="17" fillId="0" borderId="0"/>
    <xf numFmtId="0" fontId="29" fillId="0" borderId="0"/>
    <xf numFmtId="0" fontId="1" fillId="0" borderId="0"/>
  </cellStyleXfs>
  <cellXfs count="359">
    <xf numFmtId="0" fontId="0" fillId="0" borderId="0" xfId="0"/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vertical="top"/>
    </xf>
    <xf numFmtId="49" fontId="4" fillId="0" borderId="2" xfId="0" applyNumberFormat="1" applyFont="1" applyFill="1" applyBorder="1" applyAlignment="1" applyProtection="1">
      <alignment vertical="top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8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/>
    <xf numFmtId="4" fontId="4" fillId="0" borderId="1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4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2" fontId="4" fillId="0" borderId="1" xfId="0" applyNumberFormat="1" applyFont="1" applyFill="1" applyBorder="1" applyAlignment="1" applyProtection="1"/>
    <xf numFmtId="0" fontId="2" fillId="0" borderId="3" xfId="0" applyNumberFormat="1" applyFont="1" applyFill="1" applyBorder="1" applyAlignment="1" applyProtection="1"/>
    <xf numFmtId="4" fontId="4" fillId="0" borderId="3" xfId="0" applyNumberFormat="1" applyFont="1" applyFill="1" applyBorder="1" applyAlignment="1" applyProtection="1">
      <alignment horizontal="right"/>
    </xf>
    <xf numFmtId="2" fontId="4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/>
    </xf>
    <xf numFmtId="2" fontId="4" fillId="0" borderId="0" xfId="0" applyNumberFormat="1" applyFont="1" applyFill="1" applyBorder="1" applyAlignment="1" applyProtection="1">
      <alignment horizontal="right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5" fillId="0" borderId="5" xfId="0" applyNumberFormat="1" applyFont="1" applyFill="1" applyBorder="1" applyAlignment="1" applyProtection="1">
      <alignment horizontal="center" vertical="top" wrapText="1"/>
    </xf>
    <xf numFmtId="49" fontId="5" fillId="0" borderId="2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1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right" vertical="top" wrapText="1"/>
    </xf>
    <xf numFmtId="0" fontId="8" fillId="0" borderId="2" xfId="0" applyNumberFormat="1" applyFont="1" applyFill="1" applyBorder="1" applyAlignment="1" applyProtection="1">
      <alignment horizontal="right" vertical="top" wrapText="1"/>
    </xf>
    <xf numFmtId="0" fontId="5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4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/>
    <xf numFmtId="164" fontId="4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2" fontId="4" fillId="0" borderId="0" xfId="0" applyNumberFormat="1" applyFont="1" applyFill="1" applyBorder="1" applyAlignment="1" applyProtection="1">
      <alignment horizontal="right" vertical="top" wrapText="1"/>
    </xf>
    <xf numFmtId="2" fontId="4" fillId="0" borderId="8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 vertical="top" wrapText="1"/>
    </xf>
    <xf numFmtId="4" fontId="5" fillId="0" borderId="2" xfId="0" applyNumberFormat="1" applyFont="1" applyFill="1" applyBorder="1" applyAlignment="1" applyProtection="1">
      <alignment horizontal="right" vertical="top" wrapText="1"/>
    </xf>
    <xf numFmtId="4" fontId="5" fillId="0" borderId="6" xfId="0" applyNumberFormat="1" applyFont="1" applyFill="1" applyBorder="1" applyAlignment="1" applyProtection="1">
      <alignment horizontal="right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center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2" fontId="2" fillId="0" borderId="0" xfId="0" applyNumberFormat="1" applyFont="1" applyFill="1" applyBorder="1" applyAlignment="1" applyProtection="1">
      <alignment horizontal="right" vertical="top" wrapText="1"/>
    </xf>
    <xf numFmtId="2" fontId="5" fillId="0" borderId="2" xfId="0" applyNumberFormat="1" applyFont="1" applyFill="1" applyBorder="1" applyAlignment="1" applyProtection="1">
      <alignment horizontal="right" vertical="top" wrapText="1"/>
    </xf>
    <xf numFmtId="4" fontId="8" fillId="0" borderId="2" xfId="0" applyNumberFormat="1" applyFont="1" applyFill="1" applyBorder="1" applyAlignment="1" applyProtection="1">
      <alignment horizontal="right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49" fontId="6" fillId="0" borderId="7" xfId="0" applyNumberFormat="1" applyFont="1" applyFill="1" applyBorder="1" applyAlignment="1" applyProtection="1">
      <alignment horizontal="right" vertical="top" wrapText="1"/>
    </xf>
    <xf numFmtId="49" fontId="6" fillId="0" borderId="0" xfId="0" applyNumberFormat="1" applyFont="1" applyFill="1" applyBorder="1" applyAlignment="1" applyProtection="1">
      <alignment horizontal="right" vertical="top" wrapText="1"/>
    </xf>
    <xf numFmtId="49" fontId="6" fillId="0" borderId="0" xfId="0" applyNumberFormat="1" applyFont="1" applyFill="1" applyBorder="1" applyAlignment="1" applyProtection="1">
      <alignment horizontal="center" vertical="top" wrapText="1"/>
    </xf>
    <xf numFmtId="1" fontId="6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right" vertical="top" wrapText="1"/>
    </xf>
    <xf numFmtId="0" fontId="6" fillId="0" borderId="8" xfId="0" applyNumberFormat="1" applyFont="1" applyFill="1" applyBorder="1" applyAlignment="1" applyProtection="1">
      <alignment horizontal="right" vertical="top" wrapText="1"/>
    </xf>
    <xf numFmtId="0" fontId="6" fillId="0" borderId="0" xfId="0" applyNumberFormat="1" applyFont="1" applyFill="1" applyBorder="1" applyAlignment="1" applyProtection="1">
      <alignment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2" fontId="5" fillId="0" borderId="2" xfId="0" applyNumberFormat="1" applyFont="1" applyFill="1" applyBorder="1" applyAlignment="1" applyProtection="1">
      <alignment horizontal="center" vertical="top" wrapText="1"/>
    </xf>
    <xf numFmtId="164" fontId="2" fillId="0" borderId="0" xfId="0" applyNumberFormat="1" applyFont="1" applyFill="1" applyBorder="1" applyAlignment="1" applyProtection="1">
      <alignment horizontal="center" vertical="top" wrapText="1"/>
    </xf>
    <xf numFmtId="164" fontId="5" fillId="0" borderId="2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2" fontId="5" fillId="0" borderId="6" xfId="0" applyNumberFormat="1" applyFont="1" applyFill="1" applyBorder="1" applyAlignment="1" applyProtection="1">
      <alignment horizontal="right" vertical="top" wrapText="1"/>
    </xf>
    <xf numFmtId="164" fontId="6" fillId="0" borderId="0" xfId="0" applyNumberFormat="1" applyFont="1" applyFill="1" applyBorder="1" applyAlignment="1" applyProtection="1">
      <alignment horizontal="center" vertical="top" wrapText="1"/>
    </xf>
    <xf numFmtId="49" fontId="5" fillId="0" borderId="9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right" vertical="top" wrapText="1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49" fontId="8" fillId="0" borderId="1" xfId="0" applyNumberFormat="1" applyFont="1" applyFill="1" applyBorder="1" applyAlignment="1" applyProtection="1">
      <alignment vertical="top" wrapText="1"/>
    </xf>
    <xf numFmtId="49" fontId="8" fillId="0" borderId="1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center" vertical="top"/>
    </xf>
    <xf numFmtId="3" fontId="10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" fontId="5" fillId="0" borderId="8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vertical="top" wrapText="1"/>
    </xf>
    <xf numFmtId="2" fontId="8" fillId="0" borderId="2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vertical="top"/>
    </xf>
    <xf numFmtId="49" fontId="2" fillId="0" borderId="1" xfId="0" applyNumberFormat="1" applyFont="1" applyFill="1" applyBorder="1" applyAlignment="1" applyProtection="1">
      <alignment vertical="top" wrapText="1"/>
    </xf>
    <xf numFmtId="0" fontId="2" fillId="0" borderId="10" xfId="0" applyNumberFormat="1" applyFont="1" applyFill="1" applyBorder="1" applyAlignment="1" applyProtection="1">
      <alignment vertical="top" wrapText="1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4" fontId="5" fillId="0" borderId="1" xfId="0" applyNumberFormat="1" applyFont="1" applyFill="1" applyBorder="1" applyAlignment="1" applyProtection="1">
      <alignment horizontal="right" vertical="top"/>
    </xf>
    <xf numFmtId="2" fontId="5" fillId="0" borderId="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vertical="center"/>
    </xf>
    <xf numFmtId="49" fontId="2" fillId="0" borderId="1" xfId="0" applyNumberFormat="1" applyFont="1" applyFill="1" applyBorder="1" applyAlignment="1" applyProtection="1"/>
    <xf numFmtId="3" fontId="5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4" fontId="5" fillId="0" borderId="0" xfId="0" applyNumberFormat="1" applyFont="1" applyFill="1" applyBorder="1" applyAlignment="1" applyProtection="1">
      <alignment horizontal="right" vertical="top"/>
    </xf>
    <xf numFmtId="2" fontId="5" fillId="0" borderId="0" xfId="0" applyNumberFormat="1" applyFont="1" applyFill="1" applyBorder="1" applyAlignment="1" applyProtection="1">
      <alignment horizontal="center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2" fillId="0" borderId="0" xfId="1" applyFont="1"/>
    <xf numFmtId="0" fontId="4" fillId="0" borderId="0" xfId="1" applyFont="1" applyAlignment="1">
      <alignment horizontal="right"/>
    </xf>
    <xf numFmtId="0" fontId="2" fillId="0" borderId="0" xfId="1" applyFont="1" applyAlignment="1">
      <alignment wrapText="1"/>
    </xf>
    <xf numFmtId="0" fontId="4" fillId="0" borderId="0" xfId="1" applyFont="1"/>
    <xf numFmtId="49" fontId="4" fillId="0" borderId="0" xfId="1" applyNumberFormat="1" applyFont="1" applyAlignment="1">
      <alignment horizontal="right"/>
    </xf>
    <xf numFmtId="0" fontId="4" fillId="0" borderId="0" xfId="1" applyFont="1" applyAlignment="1">
      <alignment wrapText="1"/>
    </xf>
    <xf numFmtId="0" fontId="4" fillId="0" borderId="0" xfId="1" applyFont="1" applyAlignment="1">
      <alignment horizontal="center"/>
    </xf>
    <xf numFmtId="0" fontId="8" fillId="0" borderId="0" xfId="1" applyFont="1"/>
    <xf numFmtId="0" fontId="7" fillId="0" borderId="0" xfId="1" applyFont="1" applyAlignment="1">
      <alignment horizontal="center"/>
    </xf>
    <xf numFmtId="0" fontId="6" fillId="0" borderId="0" xfId="1" applyFont="1" applyAlignment="1">
      <alignment vertical="top"/>
    </xf>
    <xf numFmtId="0" fontId="6" fillId="0" borderId="0" xfId="1" applyFont="1" applyAlignment="1">
      <alignment horizontal="center"/>
    </xf>
    <xf numFmtId="0" fontId="6" fillId="0" borderId="0" xfId="1" applyFont="1"/>
    <xf numFmtId="0" fontId="8" fillId="0" borderId="0" xfId="1" applyFont="1" applyAlignment="1">
      <alignment horizontal="left"/>
    </xf>
    <xf numFmtId="0" fontId="2" fillId="0" borderId="7" xfId="1" applyFont="1" applyBorder="1" applyAlignment="1">
      <alignment wrapText="1"/>
    </xf>
    <xf numFmtId="0" fontId="2" fillId="0" borderId="4" xfId="1" applyFont="1" applyBorder="1" applyAlignment="1">
      <alignment horizontal="center" vertical="top" wrapText="1"/>
    </xf>
    <xf numFmtId="0" fontId="15" fillId="0" borderId="0" xfId="1" applyFont="1" applyAlignment="1">
      <alignment wrapText="1"/>
    </xf>
    <xf numFmtId="0" fontId="14" fillId="0" borderId="0" xfId="1" applyFont="1" applyAlignment="1">
      <alignment wrapText="1"/>
    </xf>
    <xf numFmtId="0" fontId="15" fillId="0" borderId="0" xfId="1" applyFont="1"/>
    <xf numFmtId="49" fontId="2" fillId="0" borderId="4" xfId="1" applyNumberFormat="1" applyFont="1" applyBorder="1" applyAlignment="1">
      <alignment horizontal="center" vertical="top" wrapText="1"/>
    </xf>
    <xf numFmtId="0" fontId="2" fillId="0" borderId="4" xfId="1" applyFont="1" applyBorder="1" applyAlignment="1">
      <alignment horizontal="left" vertical="top" wrapText="1"/>
    </xf>
    <xf numFmtId="4" fontId="2" fillId="0" borderId="4" xfId="1" applyNumberFormat="1" applyFont="1" applyBorder="1" applyAlignment="1">
      <alignment horizontal="right" vertical="top" wrapText="1"/>
    </xf>
    <xf numFmtId="0" fontId="5" fillId="0" borderId="4" xfId="1" applyFont="1" applyBorder="1"/>
    <xf numFmtId="4" fontId="5" fillId="0" borderId="4" xfId="1" applyNumberFormat="1" applyFont="1" applyBorder="1" applyAlignment="1">
      <alignment horizontal="right" vertical="top" wrapText="1"/>
    </xf>
    <xf numFmtId="4" fontId="5" fillId="0" borderId="4" xfId="1" applyNumberFormat="1" applyFont="1" applyBorder="1" applyAlignment="1">
      <alignment horizontal="right" vertical="top"/>
    </xf>
    <xf numFmtId="0" fontId="5" fillId="0" borderId="0" xfId="1" applyFont="1" applyAlignment="1">
      <alignment wrapText="1"/>
    </xf>
    <xf numFmtId="0" fontId="8" fillId="0" borderId="0" xfId="1" applyFont="1" applyAlignment="1">
      <alignment wrapText="1"/>
    </xf>
    <xf numFmtId="0" fontId="5" fillId="0" borderId="4" xfId="1" applyFont="1" applyBorder="1" applyAlignment="1">
      <alignment horizontal="right" vertical="top" wrapText="1"/>
    </xf>
    <xf numFmtId="0" fontId="4" fillId="0" borderId="0" xfId="1" applyFont="1" applyAlignment="1">
      <alignment horizontal="left" vertical="top"/>
    </xf>
    <xf numFmtId="0" fontId="4" fillId="0" borderId="0" xfId="1" applyFont="1" applyAlignment="1">
      <alignment vertical="top"/>
    </xf>
    <xf numFmtId="0" fontId="2" fillId="0" borderId="0" xfId="1" applyFont="1" applyAlignment="1">
      <alignment vertical="top" wrapText="1"/>
    </xf>
    <xf numFmtId="0" fontId="4" fillId="0" borderId="0" xfId="1" applyFont="1" applyAlignment="1">
      <alignment vertical="top" wrapText="1"/>
    </xf>
    <xf numFmtId="0" fontId="2" fillId="0" borderId="0" xfId="1" applyFont="1" applyAlignment="1">
      <alignment vertical="top"/>
    </xf>
    <xf numFmtId="0" fontId="4" fillId="0" borderId="0" xfId="1" applyFont="1" applyAlignment="1">
      <alignment horizontal="center" vertical="top"/>
    </xf>
    <xf numFmtId="0" fontId="2" fillId="0" borderId="0" xfId="1" applyFont="1" applyAlignment="1">
      <alignment horizontal="center" vertical="top" wrapText="1"/>
    </xf>
    <xf numFmtId="0" fontId="2" fillId="0" borderId="0" xfId="1" applyFont="1" applyAlignment="1">
      <alignment horizontal="center" vertical="top"/>
    </xf>
    <xf numFmtId="0" fontId="12" fillId="0" borderId="0" xfId="1"/>
    <xf numFmtId="0" fontId="4" fillId="0" borderId="1" xfId="1" applyFont="1" applyBorder="1" applyAlignment="1">
      <alignment horizontal="left" vertical="top"/>
    </xf>
    <xf numFmtId="0" fontId="18" fillId="0" borderId="0" xfId="2" applyFont="1"/>
    <xf numFmtId="0" fontId="17" fillId="0" borderId="0" xfId="2"/>
    <xf numFmtId="0" fontId="19" fillId="0" borderId="0" xfId="2" applyFont="1" applyAlignment="1">
      <alignment wrapText="1"/>
    </xf>
    <xf numFmtId="0" fontId="18" fillId="0" borderId="0" xfId="2" applyFont="1" applyAlignment="1">
      <alignment horizontal="left" vertical="top"/>
    </xf>
    <xf numFmtId="0" fontId="20" fillId="0" borderId="0" xfId="2" applyFont="1" applyAlignment="1">
      <alignment horizontal="center" vertical="center"/>
    </xf>
    <xf numFmtId="0" fontId="20" fillId="0" borderId="0" xfId="2" applyFont="1" applyAlignment="1">
      <alignment vertical="center"/>
    </xf>
    <xf numFmtId="0" fontId="7" fillId="0" borderId="0" xfId="2" applyFont="1" applyAlignment="1">
      <alignment wrapText="1"/>
    </xf>
    <xf numFmtId="0" fontId="18" fillId="0" borderId="0" xfId="2" applyFont="1" applyAlignment="1">
      <alignment wrapText="1"/>
    </xf>
    <xf numFmtId="0" fontId="18" fillId="0" borderId="0" xfId="2" applyFont="1" applyAlignment="1">
      <alignment horizontal="left" vertical="top" wrapText="1"/>
    </xf>
    <xf numFmtId="0" fontId="21" fillId="0" borderId="4" xfId="2" applyFont="1" applyBorder="1" applyAlignment="1">
      <alignment horizontal="center" vertical="center" wrapText="1"/>
    </xf>
    <xf numFmtId="0" fontId="23" fillId="0" borderId="0" xfId="2" applyFont="1" applyAlignment="1">
      <alignment wrapText="1"/>
    </xf>
    <xf numFmtId="0" fontId="22" fillId="0" borderId="0" xfId="2" applyFont="1" applyAlignment="1">
      <alignment wrapText="1"/>
    </xf>
    <xf numFmtId="49" fontId="24" fillId="0" borderId="13" xfId="2" applyNumberFormat="1" applyFont="1" applyBorder="1" applyAlignment="1">
      <alignment horizontal="center" vertical="top"/>
    </xf>
    <xf numFmtId="0" fontId="24" fillId="0" borderId="13" xfId="2" applyFont="1" applyBorder="1" applyAlignment="1">
      <alignment horizontal="left" vertical="top" wrapText="1"/>
    </xf>
    <xf numFmtId="4" fontId="24" fillId="0" borderId="13" xfId="2" applyNumberFormat="1" applyFont="1" applyBorder="1" applyAlignment="1">
      <alignment horizontal="right" vertical="top"/>
    </xf>
    <xf numFmtId="0" fontId="24" fillId="0" borderId="13" xfId="2" applyFont="1" applyBorder="1" applyAlignment="1">
      <alignment horizontal="right" vertical="top"/>
    </xf>
    <xf numFmtId="2" fontId="24" fillId="0" borderId="13" xfId="2" applyNumberFormat="1" applyFont="1" applyBorder="1" applyAlignment="1">
      <alignment horizontal="right" vertical="top"/>
    </xf>
    <xf numFmtId="0" fontId="24" fillId="0" borderId="13" xfId="2" applyFont="1" applyBorder="1" applyAlignment="1">
      <alignment horizontal="center" vertical="top"/>
    </xf>
    <xf numFmtId="49" fontId="25" fillId="0" borderId="13" xfId="2" applyNumberFormat="1" applyFont="1" applyBorder="1" applyAlignment="1">
      <alignment horizontal="center" vertical="top"/>
    </xf>
    <xf numFmtId="0" fontId="25" fillId="0" borderId="13" xfId="2" applyFont="1" applyBorder="1" applyAlignment="1">
      <alignment horizontal="left" vertical="top" wrapText="1"/>
    </xf>
    <xf numFmtId="0" fontId="13" fillId="0" borderId="4" xfId="2" applyFont="1" applyBorder="1" applyAlignment="1">
      <alignment horizontal="left" vertical="top" wrapText="1"/>
    </xf>
    <xf numFmtId="4" fontId="13" fillId="0" borderId="4" xfId="2" applyNumberFormat="1" applyFont="1" applyBorder="1" applyAlignment="1">
      <alignment horizontal="right" vertical="top"/>
    </xf>
    <xf numFmtId="0" fontId="13" fillId="0" borderId="4" xfId="2" applyFont="1" applyBorder="1" applyAlignment="1">
      <alignment horizontal="right" vertical="top"/>
    </xf>
    <xf numFmtId="2" fontId="13" fillId="0" borderId="4" xfId="2" applyNumberFormat="1" applyFont="1" applyBorder="1" applyAlignment="1">
      <alignment horizontal="right" vertical="top"/>
    </xf>
    <xf numFmtId="49" fontId="24" fillId="0" borderId="4" xfId="2" applyNumberFormat="1" applyFont="1" applyBorder="1"/>
    <xf numFmtId="0" fontId="24" fillId="0" borderId="4" xfId="2" applyFont="1" applyBorder="1"/>
    <xf numFmtId="0" fontId="21" fillId="0" borderId="0" xfId="2" applyFont="1" applyAlignment="1">
      <alignment horizontal="right"/>
    </xf>
    <xf numFmtId="0" fontId="21" fillId="0" borderId="1" xfId="2" applyFont="1" applyBorder="1"/>
    <xf numFmtId="0" fontId="21" fillId="0" borderId="0" xfId="2" applyFont="1" applyAlignment="1">
      <alignment wrapText="1"/>
    </xf>
    <xf numFmtId="0" fontId="24" fillId="0" borderId="0" xfId="2" applyFont="1" applyAlignment="1">
      <alignment horizontal="right"/>
    </xf>
    <xf numFmtId="0" fontId="26" fillId="0" borderId="0" xfId="2" applyFont="1" applyAlignment="1">
      <alignment vertical="top"/>
    </xf>
    <xf numFmtId="0" fontId="26" fillId="0" borderId="0" xfId="2" applyFont="1" applyAlignment="1">
      <alignment horizontal="center" vertical="top"/>
    </xf>
    <xf numFmtId="0" fontId="24" fillId="0" borderId="0" xfId="2" applyFont="1"/>
    <xf numFmtId="0" fontId="21" fillId="0" borderId="0" xfId="2" applyFont="1"/>
    <xf numFmtId="0" fontId="29" fillId="0" borderId="4" xfId="3" applyBorder="1" applyAlignment="1">
      <alignment horizontal="center" vertical="center" wrapText="1"/>
    </xf>
    <xf numFmtId="0" fontId="29" fillId="0" borderId="4" xfId="1" applyFont="1" applyBorder="1" applyAlignment="1">
      <alignment horizontal="center" vertical="center"/>
    </xf>
    <xf numFmtId="164" fontId="29" fillId="2" borderId="4" xfId="1" applyNumberFormat="1" applyFont="1" applyFill="1" applyBorder="1" applyAlignment="1">
      <alignment horizontal="center" wrapText="1"/>
    </xf>
    <xf numFmtId="0" fontId="28" fillId="0" borderId="0" xfId="1" applyFont="1" applyAlignment="1">
      <alignment horizontal="center" vertical="center"/>
    </xf>
    <xf numFmtId="164" fontId="29" fillId="0" borderId="0" xfId="1" applyNumberFormat="1" applyFont="1" applyAlignment="1">
      <alignment horizontal="center" wrapText="1"/>
    </xf>
    <xf numFmtId="0" fontId="28" fillId="0" borderId="0" xfId="1" applyFont="1"/>
    <xf numFmtId="0" fontId="30" fillId="0" borderId="4" xfId="1" applyFont="1" applyBorder="1" applyAlignment="1">
      <alignment horizontal="center" vertical="center"/>
    </xf>
    <xf numFmtId="0" fontId="30" fillId="0" borderId="4" xfId="1" applyFont="1" applyBorder="1" applyAlignment="1">
      <alignment horizontal="center" vertical="center" wrapText="1"/>
    </xf>
    <xf numFmtId="4" fontId="30" fillId="0" borderId="4" xfId="1" applyNumberFormat="1" applyFont="1" applyBorder="1" applyAlignment="1">
      <alignment horizontal="center" vertical="center"/>
    </xf>
    <xf numFmtId="0" fontId="30" fillId="0" borderId="0" xfId="1" applyFont="1" applyAlignment="1">
      <alignment horizontal="center" vertical="center"/>
    </xf>
    <xf numFmtId="0" fontId="4" fillId="0" borderId="0" xfId="1" applyFont="1" applyAlignment="1">
      <alignment horizontal="center" wrapText="1"/>
    </xf>
    <xf numFmtId="0" fontId="4" fillId="0" borderId="1" xfId="1" applyFont="1" applyBorder="1" applyAlignment="1">
      <alignment horizontal="left" wrapText="1"/>
    </xf>
    <xf numFmtId="0" fontId="6" fillId="0" borderId="2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0" fontId="6" fillId="0" borderId="2" xfId="1" applyFont="1" applyBorder="1" applyAlignment="1">
      <alignment horizontal="center" vertical="top"/>
    </xf>
    <xf numFmtId="0" fontId="4" fillId="0" borderId="0" xfId="1" applyFont="1" applyAlignment="1">
      <alignment wrapText="1"/>
    </xf>
    <xf numFmtId="0" fontId="2" fillId="0" borderId="13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14" fillId="0" borderId="11" xfId="1" applyFont="1" applyBorder="1" applyAlignment="1">
      <alignment horizontal="left" vertical="center" wrapText="1"/>
    </xf>
    <xf numFmtId="0" fontId="14" fillId="0" borderId="3" xfId="1" applyFont="1" applyBorder="1" applyAlignment="1">
      <alignment horizontal="left" vertical="center" wrapText="1"/>
    </xf>
    <xf numFmtId="0" fontId="14" fillId="0" borderId="12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right" vertical="top" wrapText="1"/>
    </xf>
    <xf numFmtId="0" fontId="5" fillId="0" borderId="12" xfId="1" applyFont="1" applyBorder="1" applyAlignment="1">
      <alignment horizontal="right" vertical="top" wrapText="1"/>
    </xf>
    <xf numFmtId="0" fontId="8" fillId="0" borderId="11" xfId="1" applyFont="1" applyBorder="1" applyAlignment="1">
      <alignment horizontal="right" vertical="top" wrapText="1"/>
    </xf>
    <xf numFmtId="0" fontId="8" fillId="0" borderId="12" xfId="1" applyFont="1" applyBorder="1" applyAlignment="1">
      <alignment horizontal="right" vertical="top" wrapText="1"/>
    </xf>
    <xf numFmtId="0" fontId="4" fillId="0" borderId="1" xfId="1" applyFont="1" applyBorder="1" applyAlignment="1">
      <alignment horizontal="right" vertical="top" wrapText="1"/>
    </xf>
    <xf numFmtId="0" fontId="16" fillId="0" borderId="11" xfId="1" applyFont="1" applyBorder="1" applyAlignment="1">
      <alignment horizontal="right"/>
    </xf>
    <xf numFmtId="0" fontId="16" fillId="0" borderId="12" xfId="1" applyFont="1" applyBorder="1" applyAlignment="1">
      <alignment horizontal="right"/>
    </xf>
    <xf numFmtId="0" fontId="2" fillId="0" borderId="11" xfId="1" applyFont="1" applyBorder="1" applyAlignment="1">
      <alignment horizontal="right" indent="1"/>
    </xf>
    <xf numFmtId="0" fontId="2" fillId="0" borderId="12" xfId="1" applyFont="1" applyBorder="1" applyAlignment="1">
      <alignment horizontal="right" indent="1"/>
    </xf>
    <xf numFmtId="0" fontId="2" fillId="0" borderId="1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left" vertical="top" wrapText="1"/>
    </xf>
    <xf numFmtId="49" fontId="4" fillId="0" borderId="0" xfId="1" applyNumberFormat="1" applyFont="1" applyAlignment="1">
      <alignment horizontal="left" vertical="top" wrapText="1"/>
    </xf>
    <xf numFmtId="0" fontId="19" fillId="0" borderId="1" xfId="2" applyFont="1" applyBorder="1"/>
    <xf numFmtId="0" fontId="19" fillId="0" borderId="0" xfId="2" applyFont="1" applyAlignment="1">
      <alignment horizontal="left" vertical="top" wrapText="1"/>
    </xf>
    <xf numFmtId="0" fontId="7" fillId="0" borderId="0" xfId="2" applyFont="1" applyAlignment="1">
      <alignment horizontal="center" vertical="top"/>
    </xf>
    <xf numFmtId="0" fontId="18" fillId="0" borderId="0" xfId="2" applyFont="1" applyAlignment="1">
      <alignment horizontal="center" vertical="top" wrapText="1"/>
    </xf>
    <xf numFmtId="0" fontId="21" fillId="0" borderId="4" xfId="2" applyFont="1" applyBorder="1" applyAlignment="1">
      <alignment horizontal="center" vertical="center" wrapText="1"/>
    </xf>
    <xf numFmtId="0" fontId="21" fillId="0" borderId="13" xfId="2" applyFont="1" applyBorder="1" applyAlignment="1">
      <alignment horizontal="center" vertical="center" wrapText="1"/>
    </xf>
    <xf numFmtId="0" fontId="21" fillId="0" borderId="14" xfId="2" applyFont="1" applyBorder="1" applyAlignment="1">
      <alignment horizontal="center" vertical="center" wrapText="1"/>
    </xf>
    <xf numFmtId="0" fontId="21" fillId="0" borderId="15" xfId="2" applyFont="1" applyBorder="1" applyAlignment="1">
      <alignment horizontal="center" vertical="center" wrapText="1"/>
    </xf>
    <xf numFmtId="0" fontId="21" fillId="0" borderId="4" xfId="2" applyFont="1" applyBorder="1" applyAlignment="1">
      <alignment horizontal="center" vertical="center"/>
    </xf>
    <xf numFmtId="0" fontId="21" fillId="0" borderId="11" xfId="2" applyFont="1" applyBorder="1" applyAlignment="1">
      <alignment horizontal="center" vertical="center" wrapText="1"/>
    </xf>
    <xf numFmtId="0" fontId="21" fillId="0" borderId="3" xfId="2" applyFont="1" applyBorder="1" applyAlignment="1">
      <alignment horizontal="center" vertical="center" wrapText="1"/>
    </xf>
    <xf numFmtId="0" fontId="21" fillId="0" borderId="12" xfId="2" applyFont="1" applyBorder="1" applyAlignment="1">
      <alignment horizontal="center" vertical="center" wrapText="1"/>
    </xf>
    <xf numFmtId="0" fontId="22" fillId="0" borderId="11" xfId="2" applyFont="1" applyBorder="1" applyAlignment="1">
      <alignment horizontal="left" vertical="top" wrapText="1"/>
    </xf>
    <xf numFmtId="0" fontId="22" fillId="0" borderId="3" xfId="2" applyFont="1" applyBorder="1" applyAlignment="1">
      <alignment horizontal="left" vertical="top" wrapText="1"/>
    </xf>
    <xf numFmtId="0" fontId="22" fillId="0" borderId="12" xfId="2" applyFont="1" applyBorder="1" applyAlignment="1">
      <alignment horizontal="left" vertical="top" wrapText="1"/>
    </xf>
    <xf numFmtId="0" fontId="21" fillId="0" borderId="1" xfId="2" applyFont="1" applyBorder="1" applyAlignment="1">
      <alignment wrapText="1"/>
    </xf>
    <xf numFmtId="0" fontId="21" fillId="0" borderId="1" xfId="2" applyFont="1" applyBorder="1" applyAlignment="1">
      <alignment horizontal="center" wrapText="1"/>
    </xf>
    <xf numFmtId="0" fontId="26" fillId="0" borderId="2" xfId="2" applyFont="1" applyBorder="1" applyAlignment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6" fillId="0" borderId="2" xfId="0" applyNumberFormat="1" applyFont="1" applyFill="1" applyBorder="1" applyAlignment="1" applyProtection="1">
      <alignment horizontal="center" vertical="top"/>
    </xf>
    <xf numFmtId="49" fontId="4" fillId="0" borderId="1" xfId="0" applyNumberFormat="1" applyFont="1" applyFill="1" applyBorder="1" applyAlignment="1" applyProtection="1">
      <alignment vertical="top" wrapText="1"/>
    </xf>
    <xf numFmtId="49" fontId="4" fillId="0" borderId="1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left" vertical="top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left" vertical="top" wrapText="1"/>
    </xf>
    <xf numFmtId="49" fontId="5" fillId="0" borderId="11" xfId="0" applyNumberFormat="1" applyFont="1" applyFill="1" applyBorder="1" applyAlignment="1" applyProtection="1">
      <alignment horizontal="left" vertical="center" wrapText="1"/>
    </xf>
    <xf numFmtId="49" fontId="5" fillId="0" borderId="3" xfId="0" applyNumberFormat="1" applyFont="1" applyFill="1" applyBorder="1" applyAlignment="1" applyProtection="1">
      <alignment horizontal="left" vertical="center" wrapText="1"/>
    </xf>
    <xf numFmtId="49" fontId="5" fillId="0" borderId="12" xfId="0" applyNumberFormat="1" applyFont="1" applyFill="1" applyBorder="1" applyAlignment="1" applyProtection="1">
      <alignment horizontal="left" vertical="center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6" fillId="0" borderId="0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12" xfId="0" applyNumberFormat="1" applyFont="1" applyFill="1" applyBorder="1" applyAlignment="1" applyProtection="1">
      <alignment horizontal="center" vertical="center"/>
    </xf>
    <xf numFmtId="49" fontId="6" fillId="0" borderId="2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wrapText="1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4" fillId="0" borderId="1" xfId="0" applyNumberFormat="1" applyFont="1" applyFill="1" applyBorder="1" applyAlignment="1" applyProtection="1">
      <alignment horizontal="center" wrapText="1"/>
    </xf>
    <xf numFmtId="49" fontId="4" fillId="0" borderId="1" xfId="0" applyNumberFormat="1" applyFont="1" applyFill="1" applyBorder="1" applyAlignment="1" applyProtection="1">
      <alignment horizontal="left" wrapText="1"/>
    </xf>
    <xf numFmtId="0" fontId="4" fillId="0" borderId="3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right" wrapText="1"/>
    </xf>
    <xf numFmtId="49" fontId="2" fillId="0" borderId="2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>
      <alignment horizontal="right" wrapText="1"/>
    </xf>
    <xf numFmtId="0" fontId="4" fillId="0" borderId="1" xfId="0" applyNumberFormat="1" applyFont="1" applyFill="1" applyBorder="1" applyAlignment="1" applyProtection="1">
      <alignment horizontal="left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7" fillId="0" borderId="4" xfId="1" applyFont="1" applyBorder="1" applyAlignment="1">
      <alignment horizontal="center" vertical="center" wrapText="1"/>
    </xf>
    <xf numFmtId="49" fontId="28" fillId="0" borderId="4" xfId="1" applyNumberFormat="1" applyFont="1" applyBorder="1" applyAlignment="1">
      <alignment horizontal="center" vertical="center" wrapText="1"/>
    </xf>
    <xf numFmtId="0" fontId="1" fillId="0" borderId="0" xfId="4"/>
    <xf numFmtId="0" fontId="31" fillId="0" borderId="13" xfId="4" applyFont="1" applyBorder="1" applyAlignment="1">
      <alignment horizontal="center"/>
    </xf>
    <xf numFmtId="0" fontId="31" fillId="0" borderId="16" xfId="4" applyFont="1" applyBorder="1" applyAlignment="1">
      <alignment horizontal="center" vertical="center" wrapText="1"/>
    </xf>
    <xf numFmtId="0" fontId="31" fillId="0" borderId="17" xfId="4" applyFont="1" applyBorder="1" applyAlignment="1">
      <alignment horizontal="center" vertical="center" wrapText="1"/>
    </xf>
    <xf numFmtId="0" fontId="31" fillId="0" borderId="18" xfId="4" applyFont="1" applyBorder="1" applyAlignment="1">
      <alignment horizontal="center" vertical="center" wrapText="1"/>
    </xf>
    <xf numFmtId="0" fontId="31" fillId="0" borderId="19" xfId="4" applyFont="1" applyBorder="1" applyAlignment="1">
      <alignment horizontal="center" vertical="center" wrapText="1"/>
    </xf>
    <xf numFmtId="0" fontId="31" fillId="0" borderId="20" xfId="4" applyFont="1" applyBorder="1" applyAlignment="1">
      <alignment horizontal="center" vertical="center" wrapText="1"/>
    </xf>
    <xf numFmtId="0" fontId="31" fillId="0" borderId="21" xfId="4" applyFont="1" applyBorder="1" applyAlignment="1">
      <alignment horizontal="center" vertical="center" wrapText="1"/>
    </xf>
    <xf numFmtId="0" fontId="31" fillId="0" borderId="22" xfId="4" applyFont="1" applyBorder="1" applyAlignment="1">
      <alignment horizontal="center" vertical="center" wrapText="1"/>
    </xf>
    <xf numFmtId="0" fontId="1" fillId="0" borderId="23" xfId="4" applyBorder="1" applyAlignment="1">
      <alignment horizontal="center" vertical="center" wrapText="1"/>
    </xf>
    <xf numFmtId="0" fontId="1" fillId="0" borderId="24" xfId="4" applyBorder="1" applyAlignment="1">
      <alignment horizontal="center" vertical="center" wrapText="1"/>
    </xf>
    <xf numFmtId="0" fontId="1" fillId="0" borderId="25" xfId="4" applyBorder="1" applyAlignment="1">
      <alignment horizontal="center" vertical="center" wrapText="1"/>
    </xf>
    <xf numFmtId="4" fontId="32" fillId="0" borderId="0" xfId="4" applyNumberFormat="1" applyFont="1" applyAlignment="1">
      <alignment horizontal="center" wrapText="1"/>
    </xf>
    <xf numFmtId="0" fontId="33" fillId="0" borderId="26" xfId="4" applyFont="1" applyBorder="1" applyAlignment="1">
      <alignment horizontal="center" vertical="center"/>
    </xf>
    <xf numFmtId="0" fontId="33" fillId="0" borderId="15" xfId="4" applyFont="1" applyBorder="1" applyAlignment="1">
      <alignment horizontal="left" vertical="top" wrapText="1"/>
    </xf>
    <xf numFmtId="0" fontId="33" fillId="0" borderId="15" xfId="4" applyFont="1" applyBorder="1" applyAlignment="1">
      <alignment horizontal="center" vertical="center" wrapText="1"/>
    </xf>
    <xf numFmtId="2" fontId="34" fillId="0" borderId="15" xfId="4" applyNumberFormat="1" applyFont="1" applyBorder="1" applyAlignment="1">
      <alignment horizontal="center" vertical="center" wrapText="1"/>
    </xf>
    <xf numFmtId="2" fontId="34" fillId="0" borderId="27" xfId="4" applyNumberFormat="1" applyFont="1" applyBorder="1" applyAlignment="1">
      <alignment horizontal="center" vertical="center" wrapText="1"/>
    </xf>
    <xf numFmtId="0" fontId="32" fillId="0" borderId="0" xfId="4" applyFont="1" applyAlignment="1">
      <alignment horizontal="center" wrapText="1"/>
    </xf>
    <xf numFmtId="0" fontId="33" fillId="0" borderId="28" xfId="4" applyFont="1" applyBorder="1" applyAlignment="1">
      <alignment horizontal="center" vertical="center"/>
    </xf>
    <xf numFmtId="0" fontId="33" fillId="0" borderId="13" xfId="4" applyFont="1" applyBorder="1" applyAlignment="1">
      <alignment horizontal="justify" vertical="top" wrapText="1"/>
    </xf>
    <xf numFmtId="0" fontId="33" fillId="0" borderId="4" xfId="4" applyFont="1" applyBorder="1" applyAlignment="1">
      <alignment horizontal="center" vertical="center" wrapText="1"/>
    </xf>
    <xf numFmtId="2" fontId="1" fillId="0" borderId="5" xfId="4" applyNumberFormat="1" applyBorder="1" applyAlignment="1">
      <alignment horizontal="center" vertical="center" wrapText="1"/>
    </xf>
    <xf numFmtId="2" fontId="1" fillId="0" borderId="6" xfId="4" applyNumberFormat="1" applyBorder="1" applyAlignment="1">
      <alignment horizontal="center" vertical="center" wrapText="1"/>
    </xf>
    <xf numFmtId="2" fontId="1" fillId="0" borderId="29" xfId="4" applyNumberFormat="1" applyBorder="1" applyAlignment="1">
      <alignment horizontal="center" vertical="center" wrapText="1"/>
    </xf>
    <xf numFmtId="0" fontId="1" fillId="0" borderId="30" xfId="4" applyBorder="1" applyAlignment="1">
      <alignment horizontal="center" vertical="center"/>
    </xf>
    <xf numFmtId="2" fontId="1" fillId="0" borderId="11" xfId="4" applyNumberFormat="1" applyBorder="1" applyAlignment="1">
      <alignment horizontal="center" vertical="center"/>
    </xf>
    <xf numFmtId="2" fontId="1" fillId="0" borderId="12" xfId="4" applyNumberFormat="1" applyBorder="1" applyAlignment="1">
      <alignment horizontal="center" vertical="center"/>
    </xf>
    <xf numFmtId="2" fontId="1" fillId="0" borderId="31" xfId="4" applyNumberFormat="1" applyBorder="1" applyAlignment="1">
      <alignment horizontal="center" vertical="center"/>
    </xf>
    <xf numFmtId="0" fontId="1" fillId="0" borderId="4" xfId="4" applyBorder="1"/>
    <xf numFmtId="2" fontId="1" fillId="0" borderId="11" xfId="4" applyNumberFormat="1" applyBorder="1" applyAlignment="1">
      <alignment horizontal="center"/>
    </xf>
    <xf numFmtId="2" fontId="1" fillId="0" borderId="12" xfId="4" applyNumberFormat="1" applyBorder="1" applyAlignment="1">
      <alignment horizontal="center"/>
    </xf>
    <xf numFmtId="2" fontId="1" fillId="0" borderId="31" xfId="4" applyNumberFormat="1" applyBorder="1" applyAlignment="1">
      <alignment horizontal="center"/>
    </xf>
    <xf numFmtId="2" fontId="34" fillId="0" borderId="11" xfId="1" applyNumberFormat="1" applyFont="1" applyBorder="1" applyAlignment="1">
      <alignment horizontal="center" vertical="top" wrapText="1"/>
    </xf>
    <xf numFmtId="2" fontId="34" fillId="0" borderId="12" xfId="1" applyNumberFormat="1" applyFont="1" applyBorder="1" applyAlignment="1">
      <alignment horizontal="center" vertical="top" wrapText="1"/>
    </xf>
    <xf numFmtId="2" fontId="34" fillId="0" borderId="31" xfId="1" applyNumberFormat="1" applyFont="1" applyBorder="1" applyAlignment="1">
      <alignment horizontal="center" vertical="top" wrapText="1"/>
    </xf>
    <xf numFmtId="0" fontId="1" fillId="0" borderId="30" xfId="4" applyBorder="1"/>
    <xf numFmtId="2" fontId="1" fillId="0" borderId="4" xfId="4" applyNumberFormat="1" applyBorder="1"/>
    <xf numFmtId="2" fontId="1" fillId="0" borderId="32" xfId="4" applyNumberFormat="1" applyBorder="1"/>
    <xf numFmtId="0" fontId="1" fillId="0" borderId="28" xfId="4" applyBorder="1"/>
    <xf numFmtId="0" fontId="1" fillId="0" borderId="13" xfId="4" applyBorder="1"/>
    <xf numFmtId="2" fontId="1" fillId="0" borderId="13" xfId="4" applyNumberFormat="1" applyBorder="1"/>
    <xf numFmtId="2" fontId="1" fillId="0" borderId="33" xfId="4" applyNumberFormat="1" applyBorder="1"/>
    <xf numFmtId="0" fontId="1" fillId="0" borderId="34" xfId="4" applyBorder="1"/>
    <xf numFmtId="0" fontId="33" fillId="0" borderId="35" xfId="4" applyFont="1" applyBorder="1" applyAlignment="1">
      <alignment vertical="center"/>
    </xf>
    <xf numFmtId="0" fontId="33" fillId="0" borderId="36" xfId="4" applyFont="1" applyBorder="1" applyAlignment="1">
      <alignment vertical="center"/>
    </xf>
    <xf numFmtId="2" fontId="1" fillId="0" borderId="35" xfId="4" applyNumberFormat="1" applyBorder="1" applyAlignment="1">
      <alignment horizontal="center"/>
    </xf>
    <xf numFmtId="2" fontId="1" fillId="0" borderId="36" xfId="4" applyNumberFormat="1" applyBorder="1" applyAlignment="1">
      <alignment horizontal="center"/>
    </xf>
    <xf numFmtId="2" fontId="1" fillId="0" borderId="37" xfId="4" applyNumberFormat="1" applyBorder="1" applyAlignment="1">
      <alignment horizontal="center"/>
    </xf>
    <xf numFmtId="0" fontId="1" fillId="0" borderId="0" xfId="4" applyAlignment="1">
      <alignment horizontal="center" vertical="center"/>
    </xf>
  </cellXfs>
  <cellStyles count="5">
    <cellStyle name="Обычный" xfId="0" builtinId="0"/>
    <cellStyle name="Обычный 14" xfId="3" xr:uid="{0D66B140-AB84-4623-AC85-4CB317361C06}"/>
    <cellStyle name="Обычный 2" xfId="1" xr:uid="{C7948315-B987-4E32-8AE0-664066F48579}"/>
    <cellStyle name="Обычный 3" xfId="2" xr:uid="{C7489A33-88FF-4887-A64A-A250D70A4FD3}"/>
    <cellStyle name="Обычный 4" xfId="4" xr:uid="{BF2229C4-258B-4999-ADDF-D935C6E200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ED36D-8289-407C-BF4E-3608DDA0296E}">
  <sheetPr>
    <pageSetUpPr fitToPage="1"/>
  </sheetPr>
  <dimension ref="A1:BB55"/>
  <sheetViews>
    <sheetView workbookViewId="0">
      <selection activeCell="BD55" sqref="BD55"/>
    </sheetView>
  </sheetViews>
  <sheetFormatPr defaultColWidth="9.140625" defaultRowHeight="11.25" customHeight="1" x14ac:dyDescent="0.2"/>
  <cols>
    <col min="1" max="1" width="6.7109375" style="138" customWidth="1"/>
    <col min="2" max="2" width="22.28515625" style="138" customWidth="1"/>
    <col min="3" max="3" width="34.28515625" style="138" customWidth="1"/>
    <col min="4" max="8" width="19.85546875" style="138" customWidth="1"/>
    <col min="9" max="13" width="113.7109375" style="140" hidden="1" customWidth="1"/>
    <col min="14" max="19" width="136" style="140" hidden="1" customWidth="1"/>
    <col min="20" max="26" width="155.85546875" style="140" hidden="1" customWidth="1"/>
    <col min="27" max="27" width="162.5703125" style="140" hidden="1" customWidth="1"/>
    <col min="28" max="30" width="56.5703125" style="140" hidden="1" customWidth="1"/>
    <col min="31" max="32" width="54.140625" style="140" hidden="1" customWidth="1"/>
    <col min="33" max="40" width="79.42578125" style="140" hidden="1" customWidth="1"/>
    <col min="41" max="44" width="83.140625" style="140" hidden="1" customWidth="1"/>
    <col min="45" max="48" width="79.42578125" style="140" hidden="1" customWidth="1"/>
    <col min="49" max="50" width="54.140625" style="140" hidden="1" customWidth="1"/>
    <col min="51" max="54" width="79.42578125" style="140" hidden="1" customWidth="1"/>
    <col min="55" max="16384" width="9.140625" style="138"/>
  </cols>
  <sheetData>
    <row r="1" spans="1:19" x14ac:dyDescent="0.2">
      <c r="H1" s="139" t="s">
        <v>411</v>
      </c>
    </row>
    <row r="2" spans="1:19" x14ac:dyDescent="0.2">
      <c r="A2" s="141"/>
      <c r="B2" s="141"/>
      <c r="C2" s="141"/>
      <c r="D2" s="141"/>
      <c r="E2" s="141"/>
      <c r="F2" s="141"/>
      <c r="G2" s="141"/>
      <c r="H2" s="142" t="s">
        <v>412</v>
      </c>
    </row>
    <row r="3" spans="1:19" x14ac:dyDescent="0.2">
      <c r="A3" s="141"/>
      <c r="B3" s="141"/>
      <c r="C3" s="141"/>
      <c r="D3" s="141"/>
      <c r="E3" s="141"/>
      <c r="F3" s="141"/>
      <c r="G3" s="141"/>
      <c r="H3" s="139"/>
    </row>
    <row r="4" spans="1:19" x14ac:dyDescent="0.2">
      <c r="A4" s="141"/>
      <c r="B4" s="141" t="s">
        <v>413</v>
      </c>
      <c r="C4" s="220" t="s">
        <v>414</v>
      </c>
      <c r="D4" s="220"/>
      <c r="E4" s="220"/>
      <c r="F4" s="220"/>
      <c r="G4" s="220"/>
      <c r="H4" s="141"/>
      <c r="I4" s="143" t="s">
        <v>414</v>
      </c>
      <c r="J4" s="143" t="s">
        <v>4</v>
      </c>
      <c r="K4" s="143" t="s">
        <v>4</v>
      </c>
      <c r="L4" s="143" t="s">
        <v>4</v>
      </c>
      <c r="M4" s="143" t="s">
        <v>4</v>
      </c>
    </row>
    <row r="5" spans="1:19" ht="10.5" customHeight="1" x14ac:dyDescent="0.2">
      <c r="A5" s="141"/>
      <c r="B5" s="141"/>
      <c r="C5" s="221" t="s">
        <v>415</v>
      </c>
      <c r="D5" s="221"/>
      <c r="E5" s="221"/>
      <c r="F5" s="221"/>
      <c r="G5" s="221"/>
      <c r="H5" s="141"/>
    </row>
    <row r="6" spans="1:19" ht="17.25" customHeight="1" x14ac:dyDescent="0.2">
      <c r="A6" s="141"/>
      <c r="B6" s="141" t="s">
        <v>416</v>
      </c>
      <c r="C6" s="144"/>
      <c r="D6" s="144"/>
      <c r="E6" s="144"/>
      <c r="F6" s="144"/>
      <c r="G6" s="144"/>
      <c r="H6" s="141"/>
    </row>
    <row r="7" spans="1:19" ht="17.25" customHeight="1" x14ac:dyDescent="0.2">
      <c r="A7" s="141"/>
      <c r="B7" s="141"/>
      <c r="C7" s="144"/>
      <c r="D7" s="144"/>
      <c r="E7" s="144"/>
      <c r="F7" s="144"/>
      <c r="G7" s="144"/>
      <c r="H7" s="141"/>
    </row>
    <row r="8" spans="1:19" ht="17.25" customHeight="1" x14ac:dyDescent="0.2">
      <c r="A8" s="141"/>
      <c r="B8" s="145" t="s">
        <v>417</v>
      </c>
      <c r="C8" s="144"/>
      <c r="D8" s="144"/>
      <c r="E8" s="144"/>
      <c r="F8" s="144"/>
      <c r="G8" s="144"/>
      <c r="H8" s="141"/>
    </row>
    <row r="9" spans="1:19" ht="17.25" customHeight="1" x14ac:dyDescent="0.2">
      <c r="A9" s="141"/>
      <c r="B9" s="141"/>
      <c r="C9" s="222"/>
      <c r="D9" s="222"/>
      <c r="E9" s="222"/>
      <c r="F9" s="222"/>
      <c r="G9" s="222"/>
      <c r="H9" s="141"/>
    </row>
    <row r="10" spans="1:19" ht="11.25" customHeight="1" x14ac:dyDescent="0.25">
      <c r="A10" s="146"/>
      <c r="B10" s="146"/>
      <c r="C10" s="221" t="s">
        <v>418</v>
      </c>
      <c r="D10" s="221"/>
      <c r="E10" s="221"/>
      <c r="F10" s="221"/>
      <c r="G10" s="221"/>
      <c r="H10" s="146"/>
    </row>
    <row r="11" spans="1:19" ht="11.25" customHeight="1" x14ac:dyDescent="0.25">
      <c r="A11" s="146"/>
      <c r="B11" s="146"/>
      <c r="C11" s="144"/>
      <c r="D11" s="144"/>
      <c r="E11" s="144"/>
      <c r="F11" s="144"/>
      <c r="G11" s="144"/>
      <c r="H11" s="146"/>
    </row>
    <row r="12" spans="1:19" ht="18" x14ac:dyDescent="0.25">
      <c r="A12" s="146"/>
      <c r="B12" s="223" t="s">
        <v>419</v>
      </c>
      <c r="C12" s="223"/>
      <c r="D12" s="223"/>
      <c r="E12" s="223"/>
      <c r="F12" s="223"/>
      <c r="G12" s="223"/>
      <c r="H12" s="146"/>
    </row>
    <row r="13" spans="1:19" ht="11.25" customHeight="1" x14ac:dyDescent="0.25">
      <c r="A13" s="146"/>
      <c r="B13" s="146"/>
      <c r="C13" s="144"/>
      <c r="D13" s="144"/>
      <c r="E13" s="144"/>
      <c r="F13" s="144"/>
      <c r="G13" s="144"/>
      <c r="H13" s="146"/>
    </row>
    <row r="14" spans="1:19" ht="11.25" customHeight="1" x14ac:dyDescent="0.25">
      <c r="A14" s="146"/>
      <c r="B14" s="146"/>
      <c r="C14" s="144"/>
      <c r="D14" s="144"/>
      <c r="E14" s="144"/>
      <c r="F14" s="144"/>
      <c r="G14" s="144"/>
      <c r="H14" s="146"/>
    </row>
    <row r="15" spans="1:19" ht="11.25" customHeight="1" x14ac:dyDescent="0.25">
      <c r="A15" s="146"/>
      <c r="B15" s="146"/>
      <c r="C15" s="144"/>
      <c r="D15" s="144"/>
      <c r="E15" s="144"/>
      <c r="F15" s="144"/>
      <c r="G15" s="144"/>
      <c r="H15" s="146"/>
    </row>
    <row r="16" spans="1:19" x14ac:dyDescent="0.2">
      <c r="A16" s="143"/>
      <c r="B16" s="219" t="s">
        <v>23</v>
      </c>
      <c r="C16" s="219"/>
      <c r="D16" s="219"/>
      <c r="E16" s="219"/>
      <c r="F16" s="219"/>
      <c r="G16" s="219"/>
      <c r="H16" s="143"/>
      <c r="N16" s="143" t="s">
        <v>4</v>
      </c>
      <c r="O16" s="143" t="s">
        <v>4</v>
      </c>
      <c r="P16" s="143" t="s">
        <v>4</v>
      </c>
      <c r="Q16" s="143" t="s">
        <v>4</v>
      </c>
      <c r="R16" s="143" t="s">
        <v>4</v>
      </c>
      <c r="S16" s="143" t="s">
        <v>4</v>
      </c>
    </row>
    <row r="17" spans="1:54" ht="13.5" customHeight="1" x14ac:dyDescent="0.2">
      <c r="A17" s="147"/>
      <c r="B17" s="224" t="s">
        <v>24</v>
      </c>
      <c r="C17" s="224"/>
      <c r="D17" s="224"/>
      <c r="E17" s="224"/>
      <c r="F17" s="224"/>
      <c r="G17" s="224"/>
      <c r="H17" s="147"/>
    </row>
    <row r="18" spans="1:54" ht="9.75" customHeight="1" x14ac:dyDescent="0.2">
      <c r="A18" s="141"/>
      <c r="B18" s="141"/>
      <c r="C18" s="141"/>
      <c r="D18" s="148"/>
      <c r="E18" s="148"/>
      <c r="F18" s="148"/>
      <c r="G18" s="149"/>
      <c r="H18" s="149"/>
    </row>
    <row r="19" spans="1:54" x14ac:dyDescent="0.2">
      <c r="A19" s="150"/>
      <c r="B19" s="225" t="s">
        <v>420</v>
      </c>
      <c r="C19" s="225"/>
      <c r="D19" s="225"/>
      <c r="E19" s="225"/>
      <c r="F19" s="225"/>
      <c r="G19" s="225"/>
      <c r="H19" s="225"/>
      <c r="T19" s="143" t="s">
        <v>420</v>
      </c>
      <c r="U19" s="143" t="s">
        <v>4</v>
      </c>
      <c r="V19" s="143" t="s">
        <v>4</v>
      </c>
      <c r="W19" s="143" t="s">
        <v>4</v>
      </c>
      <c r="X19" s="143" t="s">
        <v>4</v>
      </c>
      <c r="Y19" s="143" t="s">
        <v>4</v>
      </c>
      <c r="Z19" s="143" t="s">
        <v>4</v>
      </c>
    </row>
    <row r="20" spans="1:54" ht="9.75" customHeight="1" x14ac:dyDescent="0.2">
      <c r="A20" s="141"/>
      <c r="B20" s="141"/>
      <c r="C20" s="141"/>
      <c r="D20" s="144"/>
      <c r="E20" s="144"/>
      <c r="F20" s="144"/>
      <c r="G20" s="144"/>
      <c r="H20" s="144"/>
    </row>
    <row r="21" spans="1:54" ht="16.5" customHeight="1" x14ac:dyDescent="0.2">
      <c r="A21" s="226" t="s">
        <v>47</v>
      </c>
      <c r="B21" s="226" t="s">
        <v>48</v>
      </c>
      <c r="C21" s="226" t="s">
        <v>421</v>
      </c>
      <c r="D21" s="229" t="s">
        <v>52</v>
      </c>
      <c r="E21" s="230"/>
      <c r="F21" s="230"/>
      <c r="G21" s="230"/>
      <c r="H21" s="231"/>
      <c r="I21" s="151"/>
    </row>
    <row r="22" spans="1:54" ht="58.5" customHeight="1" x14ac:dyDescent="0.2">
      <c r="A22" s="227"/>
      <c r="B22" s="227"/>
      <c r="C22" s="227"/>
      <c r="D22" s="226" t="s">
        <v>422</v>
      </c>
      <c r="E22" s="226" t="s">
        <v>40</v>
      </c>
      <c r="F22" s="226" t="s">
        <v>42</v>
      </c>
      <c r="G22" s="226" t="s">
        <v>45</v>
      </c>
      <c r="H22" s="226" t="s">
        <v>423</v>
      </c>
      <c r="I22" s="151"/>
    </row>
    <row r="23" spans="1:54" ht="3.75" customHeight="1" x14ac:dyDescent="0.2">
      <c r="A23" s="228"/>
      <c r="B23" s="228"/>
      <c r="C23" s="228"/>
      <c r="D23" s="228"/>
      <c r="E23" s="228"/>
      <c r="F23" s="228"/>
      <c r="G23" s="228"/>
      <c r="H23" s="228"/>
      <c r="I23" s="151"/>
    </row>
    <row r="24" spans="1:54" x14ac:dyDescent="0.2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1"/>
    </row>
    <row r="25" spans="1:54" s="155" customFormat="1" ht="14.25" x14ac:dyDescent="0.2">
      <c r="A25" s="232" t="s">
        <v>424</v>
      </c>
      <c r="B25" s="233"/>
      <c r="C25" s="233"/>
      <c r="D25" s="233"/>
      <c r="E25" s="233"/>
      <c r="F25" s="233"/>
      <c r="G25" s="233"/>
      <c r="H25" s="234"/>
      <c r="I25" s="153"/>
      <c r="J25" s="153"/>
      <c r="K25" s="153"/>
      <c r="L25" s="153"/>
      <c r="M25" s="153"/>
      <c r="N25" s="153"/>
      <c r="O25" s="153"/>
      <c r="P25" s="153"/>
      <c r="Q25" s="153"/>
      <c r="R25" s="153"/>
      <c r="S25" s="153"/>
      <c r="T25" s="153"/>
      <c r="U25" s="153"/>
      <c r="V25" s="153"/>
      <c r="W25" s="153"/>
      <c r="X25" s="153"/>
      <c r="Y25" s="153"/>
      <c r="Z25" s="153"/>
      <c r="AA25" s="154" t="s">
        <v>424</v>
      </c>
      <c r="AB25" s="153"/>
      <c r="AC25" s="153"/>
      <c r="AD25" s="153"/>
      <c r="AE25" s="153"/>
      <c r="AF25" s="153"/>
      <c r="AG25" s="153"/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  <c r="BB25" s="153"/>
    </row>
    <row r="26" spans="1:54" s="155" customFormat="1" ht="56.25" x14ac:dyDescent="0.2">
      <c r="A26" s="156" t="s">
        <v>61</v>
      </c>
      <c r="B26" s="157" t="s">
        <v>425</v>
      </c>
      <c r="C26" s="157" t="s">
        <v>23</v>
      </c>
      <c r="D26" s="158">
        <v>3449210</v>
      </c>
      <c r="E26" s="158">
        <v>54160</v>
      </c>
      <c r="F26" s="158"/>
      <c r="G26" s="158"/>
      <c r="H26" s="158">
        <v>3503370</v>
      </c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  <c r="Z26" s="153"/>
      <c r="AA26" s="154"/>
      <c r="AB26" s="153"/>
      <c r="AC26" s="153"/>
      <c r="AD26" s="153"/>
      <c r="AE26" s="153"/>
      <c r="AF26" s="153"/>
      <c r="AG26" s="153"/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</row>
    <row r="27" spans="1:54" s="155" customFormat="1" ht="22.5" x14ac:dyDescent="0.2">
      <c r="A27" s="159"/>
      <c r="B27" s="235" t="s">
        <v>426</v>
      </c>
      <c r="C27" s="236"/>
      <c r="D27" s="160">
        <v>3449210</v>
      </c>
      <c r="E27" s="160">
        <v>54160</v>
      </c>
      <c r="F27" s="161"/>
      <c r="G27" s="161"/>
      <c r="H27" s="161">
        <v>3503370</v>
      </c>
      <c r="I27" s="153"/>
      <c r="J27" s="153"/>
      <c r="K27" s="153"/>
      <c r="L27" s="153"/>
      <c r="M27" s="153"/>
      <c r="N27" s="153"/>
      <c r="O27" s="153"/>
      <c r="P27" s="153"/>
      <c r="Q27" s="153"/>
      <c r="R27" s="153"/>
      <c r="S27" s="153"/>
      <c r="T27" s="153"/>
      <c r="U27" s="153"/>
      <c r="V27" s="153"/>
      <c r="W27" s="153"/>
      <c r="X27" s="153"/>
      <c r="Y27" s="153"/>
      <c r="Z27" s="153"/>
      <c r="AA27" s="154"/>
      <c r="AB27" s="162" t="s">
        <v>426</v>
      </c>
      <c r="AC27" s="153"/>
      <c r="AD27" s="153"/>
      <c r="AE27" s="153"/>
      <c r="AF27" s="153"/>
      <c r="AG27" s="153"/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53"/>
      <c r="BB27" s="153"/>
    </row>
    <row r="28" spans="1:54" s="155" customFormat="1" ht="14.25" x14ac:dyDescent="0.2">
      <c r="A28" s="232" t="s">
        <v>427</v>
      </c>
      <c r="B28" s="233"/>
      <c r="C28" s="233"/>
      <c r="D28" s="233"/>
      <c r="E28" s="233"/>
      <c r="F28" s="233"/>
      <c r="G28" s="233"/>
      <c r="H28" s="234"/>
      <c r="I28" s="153"/>
      <c r="J28" s="153"/>
      <c r="K28" s="153"/>
      <c r="L28" s="153"/>
      <c r="M28" s="153"/>
      <c r="N28" s="153"/>
      <c r="O28" s="153"/>
      <c r="P28" s="153"/>
      <c r="Q28" s="153"/>
      <c r="R28" s="153"/>
      <c r="S28" s="153"/>
      <c r="T28" s="153"/>
      <c r="U28" s="153"/>
      <c r="V28" s="153"/>
      <c r="W28" s="153"/>
      <c r="X28" s="153"/>
      <c r="Y28" s="153"/>
      <c r="Z28" s="153"/>
      <c r="AA28" s="154" t="s">
        <v>427</v>
      </c>
      <c r="AB28" s="162"/>
      <c r="AC28" s="153"/>
      <c r="AD28" s="153"/>
      <c r="AE28" s="153"/>
      <c r="AF28" s="153"/>
      <c r="AG28" s="153"/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  <c r="AY28" s="153"/>
      <c r="AZ28" s="153"/>
      <c r="BA28" s="153"/>
      <c r="BB28" s="153"/>
    </row>
    <row r="29" spans="1:54" s="155" customFormat="1" ht="14.25" x14ac:dyDescent="0.2">
      <c r="A29" s="159"/>
      <c r="B29" s="237" t="s">
        <v>428</v>
      </c>
      <c r="C29" s="238"/>
      <c r="D29" s="160">
        <v>3449210</v>
      </c>
      <c r="E29" s="160">
        <v>54160</v>
      </c>
      <c r="F29" s="161"/>
      <c r="G29" s="161"/>
      <c r="H29" s="161">
        <v>3503370</v>
      </c>
      <c r="I29" s="153"/>
      <c r="J29" s="153"/>
      <c r="K29" s="153"/>
      <c r="L29" s="153"/>
      <c r="M29" s="153"/>
      <c r="N29" s="153"/>
      <c r="O29" s="153"/>
      <c r="P29" s="153"/>
      <c r="Q29" s="153"/>
      <c r="R29" s="153"/>
      <c r="S29" s="153"/>
      <c r="T29" s="153"/>
      <c r="U29" s="153"/>
      <c r="V29" s="153"/>
      <c r="W29" s="153"/>
      <c r="X29" s="153"/>
      <c r="Y29" s="153"/>
      <c r="Z29" s="153"/>
      <c r="AA29" s="154"/>
      <c r="AB29" s="162"/>
      <c r="AC29" s="163" t="s">
        <v>428</v>
      </c>
      <c r="AD29" s="153"/>
      <c r="AE29" s="153"/>
      <c r="AF29" s="153"/>
      <c r="AG29" s="153"/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53"/>
      <c r="AZ29" s="153"/>
      <c r="BA29" s="153"/>
      <c r="BB29" s="153"/>
    </row>
    <row r="30" spans="1:54" s="155" customFormat="1" ht="14.25" x14ac:dyDescent="0.2">
      <c r="A30" s="232" t="s">
        <v>429</v>
      </c>
      <c r="B30" s="233"/>
      <c r="C30" s="233"/>
      <c r="D30" s="233"/>
      <c r="E30" s="233"/>
      <c r="F30" s="233"/>
      <c r="G30" s="233"/>
      <c r="H30" s="234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  <c r="Z30" s="153"/>
      <c r="AA30" s="154" t="s">
        <v>429</v>
      </c>
      <c r="AB30" s="162"/>
      <c r="AC30" s="163"/>
      <c r="AD30" s="153"/>
      <c r="AE30" s="153"/>
      <c r="AF30" s="153"/>
      <c r="AG30" s="153"/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  <c r="BB30" s="153"/>
    </row>
    <row r="31" spans="1:54" s="155" customFormat="1" ht="14.25" x14ac:dyDescent="0.2">
      <c r="A31" s="159"/>
      <c r="B31" s="237" t="s">
        <v>430</v>
      </c>
      <c r="C31" s="238"/>
      <c r="D31" s="160">
        <v>3449210</v>
      </c>
      <c r="E31" s="160">
        <v>54160</v>
      </c>
      <c r="F31" s="161"/>
      <c r="G31" s="161"/>
      <c r="H31" s="161">
        <v>3503370</v>
      </c>
      <c r="I31" s="153"/>
      <c r="J31" s="153"/>
      <c r="K31" s="153"/>
      <c r="L31" s="153"/>
      <c r="M31" s="153"/>
      <c r="N31" s="153"/>
      <c r="O31" s="153"/>
      <c r="P31" s="153"/>
      <c r="Q31" s="153"/>
      <c r="R31" s="153"/>
      <c r="S31" s="153"/>
      <c r="T31" s="153"/>
      <c r="U31" s="153"/>
      <c r="V31" s="153"/>
      <c r="W31" s="153"/>
      <c r="X31" s="153"/>
      <c r="Y31" s="153"/>
      <c r="Z31" s="153"/>
      <c r="AA31" s="154"/>
      <c r="AB31" s="162"/>
      <c r="AC31" s="163" t="s">
        <v>430</v>
      </c>
      <c r="AD31" s="153"/>
      <c r="AE31" s="153"/>
      <c r="AF31" s="153"/>
      <c r="AG31" s="153"/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153"/>
      <c r="AX31" s="153"/>
      <c r="AY31" s="153"/>
      <c r="AZ31" s="153"/>
      <c r="BA31" s="153"/>
      <c r="BB31" s="153"/>
    </row>
    <row r="32" spans="1:54" s="155" customFormat="1" ht="14.25" x14ac:dyDescent="0.2">
      <c r="A32" s="232" t="s">
        <v>431</v>
      </c>
      <c r="B32" s="233"/>
      <c r="C32" s="233"/>
      <c r="D32" s="233"/>
      <c r="E32" s="233"/>
      <c r="F32" s="233"/>
      <c r="G32" s="233"/>
      <c r="H32" s="234"/>
      <c r="I32" s="153"/>
      <c r="J32" s="153"/>
      <c r="K32" s="153"/>
      <c r="L32" s="153"/>
      <c r="M32" s="153"/>
      <c r="N32" s="153"/>
      <c r="O32" s="153"/>
      <c r="P32" s="153"/>
      <c r="Q32" s="153"/>
      <c r="R32" s="153"/>
      <c r="S32" s="153"/>
      <c r="T32" s="153"/>
      <c r="U32" s="153"/>
      <c r="V32" s="153"/>
      <c r="W32" s="153"/>
      <c r="X32" s="153"/>
      <c r="Y32" s="153"/>
      <c r="Z32" s="153"/>
      <c r="AA32" s="154" t="s">
        <v>431</v>
      </c>
      <c r="AB32" s="162"/>
      <c r="AC32" s="163"/>
      <c r="AD32" s="153"/>
      <c r="AE32" s="153"/>
      <c r="AF32" s="153"/>
      <c r="AG32" s="153"/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53"/>
      <c r="AY32" s="153"/>
      <c r="AZ32" s="153"/>
      <c r="BA32" s="153"/>
      <c r="BB32" s="153"/>
    </row>
    <row r="33" spans="1:54" s="155" customFormat="1" ht="14.25" x14ac:dyDescent="0.2">
      <c r="A33" s="159"/>
      <c r="B33" s="237" t="s">
        <v>432</v>
      </c>
      <c r="C33" s="238"/>
      <c r="D33" s="160">
        <v>3449210</v>
      </c>
      <c r="E33" s="160">
        <v>54160</v>
      </c>
      <c r="F33" s="161"/>
      <c r="G33" s="161"/>
      <c r="H33" s="161">
        <v>3503370</v>
      </c>
      <c r="I33" s="153"/>
      <c r="J33" s="153"/>
      <c r="K33" s="153"/>
      <c r="L33" s="153"/>
      <c r="M33" s="153"/>
      <c r="N33" s="153"/>
      <c r="O33" s="153"/>
      <c r="P33" s="153"/>
      <c r="Q33" s="153"/>
      <c r="R33" s="153"/>
      <c r="S33" s="153"/>
      <c r="T33" s="153"/>
      <c r="U33" s="153"/>
      <c r="V33" s="153"/>
      <c r="W33" s="153"/>
      <c r="X33" s="153"/>
      <c r="Y33" s="153"/>
      <c r="Z33" s="153"/>
      <c r="AA33" s="154"/>
      <c r="AB33" s="162"/>
      <c r="AC33" s="163" t="s">
        <v>432</v>
      </c>
      <c r="AD33" s="153"/>
      <c r="AE33" s="153"/>
      <c r="AF33" s="153"/>
      <c r="AG33" s="153"/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  <c r="AY33" s="153"/>
      <c r="AZ33" s="153"/>
      <c r="BA33" s="153"/>
      <c r="BB33" s="153"/>
    </row>
    <row r="34" spans="1:54" s="155" customFormat="1" ht="48" x14ac:dyDescent="0.2">
      <c r="A34" s="232" t="s">
        <v>433</v>
      </c>
      <c r="B34" s="233"/>
      <c r="C34" s="233"/>
      <c r="D34" s="233"/>
      <c r="E34" s="233"/>
      <c r="F34" s="233"/>
      <c r="G34" s="233"/>
      <c r="H34" s="234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  <c r="Z34" s="153"/>
      <c r="AA34" s="154" t="s">
        <v>433</v>
      </c>
      <c r="AB34" s="162"/>
      <c r="AC34" s="163"/>
      <c r="AD34" s="153"/>
      <c r="AE34" s="153"/>
      <c r="AF34" s="153"/>
      <c r="AG34" s="153"/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153"/>
      <c r="AV34" s="153"/>
      <c r="AW34" s="153"/>
      <c r="AX34" s="153"/>
      <c r="AY34" s="153"/>
      <c r="AZ34" s="153"/>
      <c r="BA34" s="153"/>
      <c r="BB34" s="153"/>
    </row>
    <row r="35" spans="1:54" s="155" customFormat="1" ht="14.25" x14ac:dyDescent="0.2">
      <c r="A35" s="159"/>
      <c r="B35" s="237" t="s">
        <v>434</v>
      </c>
      <c r="C35" s="238"/>
      <c r="D35" s="160">
        <v>3449210</v>
      </c>
      <c r="E35" s="160">
        <v>54160</v>
      </c>
      <c r="F35" s="161"/>
      <c r="G35" s="161"/>
      <c r="H35" s="161">
        <v>3503370</v>
      </c>
      <c r="I35" s="153"/>
      <c r="J35" s="153"/>
      <c r="K35" s="153"/>
      <c r="L35" s="153"/>
      <c r="M35" s="153"/>
      <c r="N35" s="153"/>
      <c r="O35" s="153"/>
      <c r="P35" s="153"/>
      <c r="Q35" s="153"/>
      <c r="R35" s="153"/>
      <c r="S35" s="153"/>
      <c r="T35" s="153"/>
      <c r="U35" s="153"/>
      <c r="V35" s="153"/>
      <c r="W35" s="153"/>
      <c r="X35" s="153"/>
      <c r="Y35" s="153"/>
      <c r="Z35" s="153"/>
      <c r="AA35" s="154"/>
      <c r="AB35" s="162"/>
      <c r="AC35" s="163" t="s">
        <v>434</v>
      </c>
      <c r="AD35" s="153"/>
      <c r="AE35" s="153"/>
      <c r="AF35" s="153"/>
      <c r="AG35" s="153"/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153"/>
      <c r="AV35" s="153"/>
      <c r="AW35" s="153"/>
      <c r="AX35" s="153"/>
      <c r="AY35" s="153"/>
      <c r="AZ35" s="153"/>
      <c r="BA35" s="153"/>
      <c r="BB35" s="153"/>
    </row>
    <row r="36" spans="1:54" s="155" customFormat="1" ht="14.25" x14ac:dyDescent="0.2">
      <c r="A36" s="232" t="s">
        <v>435</v>
      </c>
      <c r="B36" s="233"/>
      <c r="C36" s="233"/>
      <c r="D36" s="233"/>
      <c r="E36" s="233"/>
      <c r="F36" s="233"/>
      <c r="G36" s="233"/>
      <c r="H36" s="234"/>
      <c r="I36" s="153"/>
      <c r="J36" s="153"/>
      <c r="K36" s="153"/>
      <c r="L36" s="153"/>
      <c r="M36" s="153"/>
      <c r="N36" s="153"/>
      <c r="O36" s="153"/>
      <c r="P36" s="153"/>
      <c r="Q36" s="153"/>
      <c r="R36" s="153"/>
      <c r="S36" s="153"/>
      <c r="T36" s="153"/>
      <c r="U36" s="153"/>
      <c r="V36" s="153"/>
      <c r="W36" s="153"/>
      <c r="X36" s="153"/>
      <c r="Y36" s="153"/>
      <c r="Z36" s="153"/>
      <c r="AA36" s="154" t="s">
        <v>435</v>
      </c>
      <c r="AB36" s="162"/>
      <c r="AC36" s="163"/>
      <c r="AD36" s="153"/>
      <c r="AE36" s="153"/>
      <c r="AF36" s="153"/>
      <c r="AG36" s="153"/>
      <c r="AH36" s="153"/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153"/>
      <c r="AV36" s="153"/>
      <c r="AW36" s="153"/>
      <c r="AX36" s="153"/>
      <c r="AY36" s="153"/>
      <c r="AZ36" s="153"/>
      <c r="BA36" s="153"/>
      <c r="BB36" s="153"/>
    </row>
    <row r="37" spans="1:54" s="155" customFormat="1" ht="14.25" x14ac:dyDescent="0.2">
      <c r="A37" s="159"/>
      <c r="B37" s="237" t="s">
        <v>436</v>
      </c>
      <c r="C37" s="238"/>
      <c r="D37" s="160">
        <v>3449210</v>
      </c>
      <c r="E37" s="160">
        <v>54160</v>
      </c>
      <c r="F37" s="161"/>
      <c r="G37" s="161"/>
      <c r="H37" s="161">
        <v>3503370</v>
      </c>
      <c r="I37" s="153"/>
      <c r="J37" s="153"/>
      <c r="K37" s="153"/>
      <c r="L37" s="153"/>
      <c r="M37" s="153"/>
      <c r="N37" s="153"/>
      <c r="O37" s="153"/>
      <c r="P37" s="153"/>
      <c r="Q37" s="153"/>
      <c r="R37" s="153"/>
      <c r="S37" s="153"/>
      <c r="T37" s="153"/>
      <c r="U37" s="153"/>
      <c r="V37" s="153"/>
      <c r="W37" s="153"/>
      <c r="X37" s="153"/>
      <c r="Y37" s="153"/>
      <c r="Z37" s="153"/>
      <c r="AA37" s="154"/>
      <c r="AB37" s="162"/>
      <c r="AC37" s="163" t="s">
        <v>436</v>
      </c>
      <c r="AD37" s="153"/>
      <c r="AE37" s="153"/>
      <c r="AF37" s="153"/>
      <c r="AG37" s="153"/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153"/>
      <c r="AV37" s="153"/>
      <c r="AW37" s="153"/>
      <c r="AX37" s="153"/>
      <c r="AY37" s="153"/>
      <c r="AZ37" s="153"/>
      <c r="BA37" s="153"/>
      <c r="BB37" s="153"/>
    </row>
    <row r="38" spans="1:54" s="155" customFormat="1" ht="14.25" x14ac:dyDescent="0.2">
      <c r="A38" s="232" t="s">
        <v>437</v>
      </c>
      <c r="B38" s="233"/>
      <c r="C38" s="233"/>
      <c r="D38" s="233"/>
      <c r="E38" s="233"/>
      <c r="F38" s="233"/>
      <c r="G38" s="233"/>
      <c r="H38" s="234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  <c r="Z38" s="153"/>
      <c r="AA38" s="154" t="s">
        <v>437</v>
      </c>
      <c r="AB38" s="162"/>
      <c r="AC38" s="163"/>
      <c r="AD38" s="153"/>
      <c r="AE38" s="153"/>
      <c r="AF38" s="153"/>
      <c r="AG38" s="153"/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153"/>
      <c r="AV38" s="153"/>
      <c r="AW38" s="153"/>
      <c r="AX38" s="153"/>
      <c r="AY38" s="153"/>
      <c r="AZ38" s="153"/>
      <c r="BA38" s="153"/>
      <c r="BB38" s="153"/>
    </row>
    <row r="39" spans="1:54" s="155" customFormat="1" ht="14.25" x14ac:dyDescent="0.2">
      <c r="A39" s="159"/>
      <c r="B39" s="237" t="s">
        <v>438</v>
      </c>
      <c r="C39" s="238"/>
      <c r="D39" s="160">
        <v>3449210</v>
      </c>
      <c r="E39" s="160">
        <v>54160</v>
      </c>
      <c r="F39" s="161"/>
      <c r="G39" s="161"/>
      <c r="H39" s="161">
        <v>3503370</v>
      </c>
      <c r="I39" s="153"/>
      <c r="J39" s="153"/>
      <c r="K39" s="153"/>
      <c r="L39" s="153"/>
      <c r="M39" s="153"/>
      <c r="N39" s="153"/>
      <c r="O39" s="153"/>
      <c r="P39" s="153"/>
      <c r="Q39" s="153"/>
      <c r="R39" s="153"/>
      <c r="S39" s="153"/>
      <c r="T39" s="153"/>
      <c r="U39" s="153"/>
      <c r="V39" s="153"/>
      <c r="W39" s="153"/>
      <c r="X39" s="153"/>
      <c r="Y39" s="153"/>
      <c r="Z39" s="153"/>
      <c r="AA39" s="154"/>
      <c r="AB39" s="162"/>
      <c r="AC39" s="163"/>
      <c r="AD39" s="163" t="s">
        <v>438</v>
      </c>
      <c r="AE39" s="153"/>
      <c r="AF39" s="153"/>
      <c r="AG39" s="153"/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153"/>
      <c r="AV39" s="153"/>
      <c r="AW39" s="153"/>
      <c r="AX39" s="153"/>
      <c r="AY39" s="153"/>
      <c r="AZ39" s="153"/>
      <c r="BA39" s="153"/>
      <c r="BB39" s="153"/>
    </row>
    <row r="40" spans="1:54" s="155" customFormat="1" ht="11.25" customHeight="1" x14ac:dyDescent="0.2">
      <c r="A40" s="159"/>
      <c r="B40" s="240" t="s">
        <v>37</v>
      </c>
      <c r="C40" s="241"/>
      <c r="D40" s="164"/>
      <c r="E40" s="164"/>
      <c r="F40" s="164"/>
      <c r="G40" s="164"/>
      <c r="H40" s="164"/>
      <c r="I40" s="153"/>
      <c r="J40" s="153"/>
      <c r="K40" s="153"/>
      <c r="L40" s="153"/>
      <c r="M40" s="153"/>
      <c r="N40" s="153"/>
      <c r="O40" s="153"/>
      <c r="P40" s="153"/>
      <c r="Q40" s="153"/>
      <c r="R40" s="153"/>
      <c r="S40" s="153"/>
      <c r="T40" s="153"/>
      <c r="U40" s="153"/>
      <c r="V40" s="153"/>
      <c r="W40" s="153"/>
      <c r="X40" s="153"/>
      <c r="Y40" s="153"/>
      <c r="Z40" s="153"/>
      <c r="AA40" s="154"/>
      <c r="AB40" s="162"/>
      <c r="AC40" s="163"/>
      <c r="AD40" s="163"/>
      <c r="AE40" s="153"/>
      <c r="AF40" s="153"/>
      <c r="AG40" s="153"/>
      <c r="AH40" s="153"/>
      <c r="AI40" s="153"/>
      <c r="AJ40" s="153"/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153"/>
      <c r="AV40" s="153"/>
      <c r="AW40" s="153"/>
      <c r="AX40" s="153"/>
      <c r="AY40" s="153"/>
      <c r="AZ40" s="153"/>
      <c r="BA40" s="153"/>
      <c r="BB40" s="153"/>
    </row>
    <row r="41" spans="1:54" s="155" customFormat="1" ht="14.25" x14ac:dyDescent="0.2">
      <c r="A41" s="159"/>
      <c r="B41" s="242" t="s">
        <v>439</v>
      </c>
      <c r="C41" s="243"/>
      <c r="D41" s="164"/>
      <c r="E41" s="164"/>
      <c r="F41" s="164"/>
      <c r="G41" s="164"/>
      <c r="H41" s="160">
        <v>217750</v>
      </c>
      <c r="I41" s="153"/>
      <c r="J41" s="153"/>
      <c r="K41" s="153"/>
      <c r="L41" s="153"/>
      <c r="M41" s="153"/>
      <c r="N41" s="153"/>
      <c r="O41" s="153"/>
      <c r="P41" s="153"/>
      <c r="Q41" s="153"/>
      <c r="R41" s="153"/>
      <c r="S41" s="153"/>
      <c r="T41" s="153"/>
      <c r="U41" s="153"/>
      <c r="V41" s="153"/>
      <c r="W41" s="153"/>
      <c r="X41" s="153"/>
      <c r="Y41" s="153"/>
      <c r="Z41" s="153"/>
      <c r="AA41" s="154"/>
      <c r="AB41" s="162"/>
      <c r="AC41" s="163"/>
      <c r="AD41" s="163"/>
      <c r="AE41" s="153"/>
      <c r="AF41" s="153"/>
      <c r="AG41" s="153"/>
      <c r="AH41" s="153"/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153"/>
      <c r="AV41" s="153"/>
      <c r="AW41" s="153"/>
      <c r="AX41" s="153"/>
      <c r="AY41" s="153"/>
      <c r="AZ41" s="153"/>
      <c r="BA41" s="153"/>
      <c r="BB41" s="153"/>
    </row>
    <row r="42" spans="1:54" s="155" customFormat="1" ht="14.25" x14ac:dyDescent="0.2">
      <c r="A42" s="159"/>
      <c r="B42" s="242" t="s">
        <v>70</v>
      </c>
      <c r="C42" s="243"/>
      <c r="D42" s="164"/>
      <c r="E42" s="164"/>
      <c r="F42" s="164"/>
      <c r="G42" s="164"/>
      <c r="H42" s="160">
        <v>703690</v>
      </c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  <c r="Z42" s="153"/>
      <c r="AA42" s="154"/>
      <c r="AB42" s="162"/>
      <c r="AC42" s="163"/>
      <c r="AD42" s="163"/>
      <c r="AE42" s="153"/>
      <c r="AF42" s="153"/>
      <c r="AG42" s="153"/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153"/>
      <c r="AX42" s="153"/>
      <c r="AY42" s="153"/>
      <c r="AZ42" s="153"/>
      <c r="BA42" s="153"/>
      <c r="BB42" s="153"/>
    </row>
    <row r="43" spans="1:54" s="155" customFormat="1" ht="14.25" x14ac:dyDescent="0.2">
      <c r="A43" s="159"/>
      <c r="B43" s="242" t="s">
        <v>440</v>
      </c>
      <c r="C43" s="243"/>
      <c r="D43" s="164"/>
      <c r="E43" s="164"/>
      <c r="F43" s="164"/>
      <c r="G43" s="164"/>
      <c r="H43" s="160">
        <v>122170</v>
      </c>
      <c r="I43" s="153"/>
      <c r="J43" s="153"/>
      <c r="K43" s="153"/>
      <c r="L43" s="153"/>
      <c r="M43" s="153"/>
      <c r="N43" s="153"/>
      <c r="O43" s="153"/>
      <c r="P43" s="153"/>
      <c r="Q43" s="153"/>
      <c r="R43" s="153"/>
      <c r="S43" s="153"/>
      <c r="T43" s="153"/>
      <c r="U43" s="153"/>
      <c r="V43" s="153"/>
      <c r="W43" s="153"/>
      <c r="X43" s="153"/>
      <c r="Y43" s="153"/>
      <c r="Z43" s="153"/>
      <c r="AA43" s="154"/>
      <c r="AB43" s="162"/>
      <c r="AC43" s="163"/>
      <c r="AD43" s="163"/>
      <c r="AE43" s="153"/>
      <c r="AF43" s="153"/>
      <c r="AG43" s="153"/>
      <c r="AH43" s="153"/>
      <c r="AI43" s="153"/>
      <c r="AJ43" s="153"/>
      <c r="AK43" s="153"/>
      <c r="AL43" s="153"/>
      <c r="AM43" s="153"/>
      <c r="AN43" s="153"/>
      <c r="AO43" s="153"/>
      <c r="AP43" s="153"/>
      <c r="AQ43" s="153"/>
      <c r="AR43" s="153"/>
      <c r="AS43" s="153"/>
      <c r="AT43" s="153"/>
      <c r="AU43" s="153"/>
      <c r="AV43" s="153"/>
      <c r="AW43" s="153"/>
      <c r="AX43" s="153"/>
      <c r="AY43" s="153"/>
      <c r="AZ43" s="153"/>
      <c r="BA43" s="153"/>
      <c r="BB43" s="153"/>
    </row>
    <row r="44" spans="1:54" s="155" customFormat="1" ht="14.25" x14ac:dyDescent="0.2">
      <c r="A44" s="159"/>
      <c r="B44" s="242" t="s">
        <v>132</v>
      </c>
      <c r="C44" s="243"/>
      <c r="D44" s="164"/>
      <c r="E44" s="164"/>
      <c r="F44" s="164"/>
      <c r="G44" s="164"/>
      <c r="H44" s="160">
        <v>1901980</v>
      </c>
      <c r="I44" s="153"/>
      <c r="J44" s="153"/>
      <c r="K44" s="153"/>
      <c r="L44" s="153"/>
      <c r="M44" s="153"/>
      <c r="N44" s="153"/>
      <c r="O44" s="153"/>
      <c r="P44" s="153"/>
      <c r="Q44" s="153"/>
      <c r="R44" s="153"/>
      <c r="S44" s="153"/>
      <c r="T44" s="153"/>
      <c r="U44" s="153"/>
      <c r="V44" s="153"/>
      <c r="W44" s="153"/>
      <c r="X44" s="153"/>
      <c r="Y44" s="153"/>
      <c r="Z44" s="153"/>
      <c r="AA44" s="154"/>
      <c r="AB44" s="162"/>
      <c r="AC44" s="163"/>
      <c r="AD44" s="163"/>
      <c r="AE44" s="153"/>
      <c r="AF44" s="153"/>
      <c r="AG44" s="153"/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153"/>
      <c r="BB44" s="153"/>
    </row>
    <row r="45" spans="1:54" s="155" customFormat="1" ht="14.25" x14ac:dyDescent="0.2">
      <c r="A45" s="159"/>
      <c r="B45" s="242" t="s">
        <v>441</v>
      </c>
      <c r="C45" s="243"/>
      <c r="D45" s="164"/>
      <c r="E45" s="164"/>
      <c r="F45" s="164"/>
      <c r="G45" s="164"/>
      <c r="H45" s="160">
        <v>352230</v>
      </c>
      <c r="I45" s="153"/>
      <c r="J45" s="153"/>
      <c r="K45" s="153"/>
      <c r="L45" s="153"/>
      <c r="M45" s="153"/>
      <c r="N45" s="153"/>
      <c r="O45" s="153"/>
      <c r="P45" s="153"/>
      <c r="Q45" s="153"/>
      <c r="R45" s="153"/>
      <c r="S45" s="153"/>
      <c r="T45" s="153"/>
      <c r="U45" s="153"/>
      <c r="V45" s="153"/>
      <c r="W45" s="153"/>
      <c r="X45" s="153"/>
      <c r="Y45" s="153"/>
      <c r="Z45" s="153"/>
      <c r="AA45" s="154"/>
      <c r="AB45" s="162"/>
      <c r="AC45" s="163"/>
      <c r="AD45" s="163"/>
      <c r="AE45" s="153"/>
      <c r="AF45" s="153"/>
      <c r="AG45" s="153"/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3"/>
      <c r="AY45" s="153"/>
      <c r="AZ45" s="153"/>
      <c r="BA45" s="153"/>
      <c r="BB45" s="153"/>
    </row>
    <row r="46" spans="1:54" s="155" customFormat="1" ht="14.25" x14ac:dyDescent="0.2">
      <c r="A46" s="159"/>
      <c r="B46" s="242" t="s">
        <v>442</v>
      </c>
      <c r="C46" s="243"/>
      <c r="D46" s="164"/>
      <c r="E46" s="164"/>
      <c r="F46" s="164"/>
      <c r="G46" s="164"/>
      <c r="H46" s="160">
        <v>205550</v>
      </c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  <c r="Z46" s="153"/>
      <c r="AA46" s="154"/>
      <c r="AB46" s="162"/>
      <c r="AC46" s="163"/>
      <c r="AD46" s="163"/>
      <c r="AE46" s="153"/>
      <c r="AF46" s="153"/>
      <c r="AG46" s="153"/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153"/>
      <c r="AV46" s="153"/>
      <c r="AW46" s="153"/>
      <c r="AX46" s="153"/>
      <c r="AY46" s="153"/>
      <c r="AZ46" s="153"/>
      <c r="BA46" s="153"/>
      <c r="BB46" s="153"/>
    </row>
    <row r="47" spans="1:54" ht="26.25" customHeight="1" x14ac:dyDescent="0.2"/>
    <row r="48" spans="1:54" s="169" customFormat="1" x14ac:dyDescent="0.25">
      <c r="A48" s="165" t="s">
        <v>443</v>
      </c>
      <c r="B48" s="166"/>
      <c r="C48" s="244"/>
      <c r="D48" s="244"/>
      <c r="E48" s="239" t="s">
        <v>444</v>
      </c>
      <c r="F48" s="239"/>
      <c r="G48" s="239"/>
      <c r="H48" s="239"/>
      <c r="I48" s="167"/>
      <c r="J48" s="167"/>
      <c r="K48" s="167"/>
      <c r="L48" s="167"/>
      <c r="M48" s="167"/>
      <c r="N48" s="167"/>
      <c r="O48" s="167"/>
      <c r="P48" s="167"/>
      <c r="Q48" s="167"/>
      <c r="R48" s="167"/>
      <c r="S48" s="167"/>
      <c r="T48" s="167"/>
      <c r="U48" s="167"/>
      <c r="V48" s="167"/>
      <c r="W48" s="167"/>
      <c r="X48" s="167"/>
      <c r="Y48" s="167"/>
      <c r="Z48" s="167"/>
      <c r="AA48" s="167"/>
      <c r="AB48" s="167"/>
      <c r="AC48" s="167"/>
      <c r="AD48" s="167"/>
      <c r="AE48" s="167" t="s">
        <v>4</v>
      </c>
      <c r="AF48" s="167" t="s">
        <v>4</v>
      </c>
      <c r="AG48" s="168" t="s">
        <v>444</v>
      </c>
      <c r="AH48" s="168" t="s">
        <v>4</v>
      </c>
      <c r="AI48" s="168" t="s">
        <v>4</v>
      </c>
      <c r="AJ48" s="168" t="s">
        <v>4</v>
      </c>
      <c r="AK48" s="167"/>
      <c r="AL48" s="167"/>
      <c r="AM48" s="167"/>
      <c r="AN48" s="167"/>
      <c r="AO48" s="167"/>
      <c r="AP48" s="167"/>
      <c r="AQ48" s="167"/>
      <c r="AR48" s="167"/>
      <c r="AS48" s="167"/>
      <c r="AT48" s="167"/>
      <c r="AU48" s="167"/>
      <c r="AV48" s="167"/>
      <c r="AW48" s="167"/>
      <c r="AX48" s="167"/>
      <c r="AY48" s="167"/>
      <c r="AZ48" s="167"/>
      <c r="BA48" s="167"/>
      <c r="BB48" s="167"/>
    </row>
    <row r="49" spans="1:54" s="172" customFormat="1" ht="18.75" customHeight="1" x14ac:dyDescent="0.25">
      <c r="A49" s="170"/>
      <c r="B49" s="170"/>
      <c r="C49" s="224" t="s">
        <v>445</v>
      </c>
      <c r="D49" s="224"/>
      <c r="E49" s="224"/>
      <c r="F49" s="224"/>
      <c r="G49" s="224"/>
      <c r="H49" s="224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  <c r="AI49" s="171"/>
      <c r="AJ49" s="171"/>
      <c r="AK49" s="171"/>
      <c r="AL49" s="171"/>
      <c r="AM49" s="171"/>
      <c r="AN49" s="171"/>
      <c r="AO49" s="171"/>
      <c r="AP49" s="171"/>
      <c r="AQ49" s="171"/>
      <c r="AR49" s="171"/>
      <c r="AS49" s="171"/>
      <c r="AT49" s="171"/>
      <c r="AU49" s="171"/>
      <c r="AV49" s="171"/>
      <c r="AW49" s="171"/>
      <c r="AX49" s="171"/>
      <c r="AY49" s="171"/>
      <c r="AZ49" s="171"/>
      <c r="BA49" s="171"/>
      <c r="BB49" s="171"/>
    </row>
    <row r="50" spans="1:54" s="169" customFormat="1" ht="15" x14ac:dyDescent="0.25">
      <c r="A50" s="165" t="s">
        <v>446</v>
      </c>
      <c r="B50" s="166"/>
      <c r="C50" s="173"/>
      <c r="D50" s="174"/>
      <c r="E50" s="239" t="s">
        <v>444</v>
      </c>
      <c r="F50" s="239"/>
      <c r="G50" s="239"/>
      <c r="H50" s="239"/>
      <c r="I50" s="167"/>
      <c r="J50" s="167"/>
      <c r="K50" s="167"/>
      <c r="L50" s="167"/>
      <c r="M50" s="167"/>
      <c r="N50" s="167"/>
      <c r="O50" s="167"/>
      <c r="P50" s="167"/>
      <c r="Q50" s="167"/>
      <c r="R50" s="167"/>
      <c r="S50" s="167"/>
      <c r="T50" s="167"/>
      <c r="U50" s="167"/>
      <c r="V50" s="167"/>
      <c r="W50" s="167"/>
      <c r="X50" s="167"/>
      <c r="Y50" s="167"/>
      <c r="Z50" s="167"/>
      <c r="AA50" s="167"/>
      <c r="AB50" s="167"/>
      <c r="AC50" s="167"/>
      <c r="AD50" s="167"/>
      <c r="AE50" s="167"/>
      <c r="AF50" s="167"/>
      <c r="AG50" s="167"/>
      <c r="AH50" s="167"/>
      <c r="AI50" s="167"/>
      <c r="AJ50" s="167"/>
      <c r="AK50" s="168" t="s">
        <v>444</v>
      </c>
      <c r="AL50" s="168" t="s">
        <v>4</v>
      </c>
      <c r="AM50" s="168" t="s">
        <v>4</v>
      </c>
      <c r="AN50" s="168" t="s">
        <v>4</v>
      </c>
      <c r="AO50" s="167"/>
      <c r="AP50" s="167"/>
      <c r="AQ50" s="167"/>
      <c r="AR50" s="167"/>
      <c r="AS50" s="167"/>
      <c r="AT50" s="167"/>
      <c r="AU50" s="167"/>
      <c r="AV50" s="167"/>
      <c r="AW50" s="167"/>
      <c r="AX50" s="167"/>
      <c r="AY50" s="167"/>
      <c r="AZ50" s="167"/>
      <c r="BA50" s="167"/>
      <c r="BB50" s="167"/>
    </row>
    <row r="51" spans="1:54" s="172" customFormat="1" ht="18.75" customHeight="1" x14ac:dyDescent="0.25">
      <c r="A51" s="170"/>
      <c r="B51" s="170"/>
      <c r="C51" s="224" t="s">
        <v>445</v>
      </c>
      <c r="D51" s="224"/>
      <c r="E51" s="224"/>
      <c r="F51" s="224"/>
      <c r="G51" s="224"/>
      <c r="H51" s="224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  <c r="AI51" s="171"/>
      <c r="AJ51" s="171"/>
      <c r="AK51" s="171"/>
      <c r="AL51" s="171"/>
      <c r="AM51" s="171"/>
      <c r="AN51" s="171"/>
      <c r="AO51" s="171"/>
      <c r="AP51" s="171"/>
      <c r="AQ51" s="171"/>
      <c r="AR51" s="171"/>
      <c r="AS51" s="171"/>
      <c r="AT51" s="171"/>
      <c r="AU51" s="171"/>
      <c r="AV51" s="171"/>
      <c r="AW51" s="171"/>
      <c r="AX51" s="171"/>
      <c r="AY51" s="171"/>
      <c r="AZ51" s="171"/>
      <c r="BA51" s="171"/>
      <c r="BB51" s="171"/>
    </row>
    <row r="52" spans="1:54" s="169" customFormat="1" x14ac:dyDescent="0.25">
      <c r="A52" s="246" t="s">
        <v>447</v>
      </c>
      <c r="B52" s="246"/>
      <c r="C52" s="246"/>
      <c r="D52" s="246"/>
      <c r="E52" s="239" t="s">
        <v>444</v>
      </c>
      <c r="F52" s="239"/>
      <c r="G52" s="239"/>
      <c r="H52" s="239"/>
      <c r="I52" s="167"/>
      <c r="J52" s="167"/>
      <c r="K52" s="167"/>
      <c r="L52" s="167"/>
      <c r="M52" s="167"/>
      <c r="N52" s="167"/>
      <c r="O52" s="167"/>
      <c r="P52" s="167"/>
      <c r="Q52" s="167"/>
      <c r="R52" s="167"/>
      <c r="S52" s="167"/>
      <c r="T52" s="167"/>
      <c r="U52" s="167"/>
      <c r="V52" s="167"/>
      <c r="W52" s="167"/>
      <c r="X52" s="167"/>
      <c r="Y52" s="167"/>
      <c r="Z52" s="167"/>
      <c r="AA52" s="167"/>
      <c r="AB52" s="167"/>
      <c r="AC52" s="167"/>
      <c r="AD52" s="167"/>
      <c r="AE52" s="167"/>
      <c r="AF52" s="167"/>
      <c r="AG52" s="167"/>
      <c r="AH52" s="167"/>
      <c r="AI52" s="167"/>
      <c r="AJ52" s="167"/>
      <c r="AK52" s="167"/>
      <c r="AL52" s="167"/>
      <c r="AM52" s="167"/>
      <c r="AN52" s="167"/>
      <c r="AO52" s="168" t="s">
        <v>447</v>
      </c>
      <c r="AP52" s="168" t="s">
        <v>4</v>
      </c>
      <c r="AQ52" s="168" t="s">
        <v>4</v>
      </c>
      <c r="AR52" s="168" t="s">
        <v>4</v>
      </c>
      <c r="AS52" s="168" t="s">
        <v>444</v>
      </c>
      <c r="AT52" s="168" t="s">
        <v>4</v>
      </c>
      <c r="AU52" s="168" t="s">
        <v>4</v>
      </c>
      <c r="AV52" s="168" t="s">
        <v>4</v>
      </c>
      <c r="AW52" s="167"/>
      <c r="AX52" s="167"/>
      <c r="AY52" s="167"/>
      <c r="AZ52" s="167"/>
      <c r="BA52" s="167"/>
      <c r="BB52" s="167"/>
    </row>
    <row r="53" spans="1:54" s="172" customFormat="1" ht="18.75" customHeight="1" x14ac:dyDescent="0.25">
      <c r="A53" s="170"/>
      <c r="B53" s="170"/>
      <c r="C53" s="224" t="s">
        <v>445</v>
      </c>
      <c r="D53" s="224"/>
      <c r="E53" s="224"/>
      <c r="F53" s="224"/>
      <c r="G53" s="224"/>
      <c r="H53" s="224"/>
      <c r="I53" s="171"/>
      <c r="J53" s="171"/>
      <c r="K53" s="171"/>
      <c r="L53" s="171"/>
      <c r="M53" s="171"/>
      <c r="N53" s="171"/>
      <c r="O53" s="171"/>
      <c r="P53" s="171"/>
      <c r="Q53" s="171"/>
      <c r="R53" s="171"/>
      <c r="S53" s="171"/>
      <c r="T53" s="171"/>
      <c r="U53" s="171"/>
      <c r="V53" s="171"/>
      <c r="W53" s="171"/>
      <c r="X53" s="171"/>
      <c r="Y53" s="171"/>
      <c r="Z53" s="171"/>
      <c r="AA53" s="171"/>
      <c r="AB53" s="171"/>
      <c r="AC53" s="171"/>
      <c r="AD53" s="171"/>
      <c r="AE53" s="171"/>
      <c r="AF53" s="171"/>
      <c r="AG53" s="171"/>
      <c r="AH53" s="171"/>
      <c r="AI53" s="171"/>
      <c r="AJ53" s="171"/>
      <c r="AK53" s="171"/>
      <c r="AL53" s="171"/>
      <c r="AM53" s="171"/>
      <c r="AN53" s="171"/>
      <c r="AO53" s="171"/>
      <c r="AP53" s="171"/>
      <c r="AQ53" s="171"/>
      <c r="AR53" s="171"/>
      <c r="AS53" s="171"/>
      <c r="AT53" s="171"/>
      <c r="AU53" s="171"/>
      <c r="AV53" s="171"/>
      <c r="AW53" s="171"/>
      <c r="AX53" s="171"/>
      <c r="AY53" s="171"/>
      <c r="AZ53" s="171"/>
      <c r="BA53" s="171"/>
      <c r="BB53" s="171"/>
    </row>
    <row r="54" spans="1:54" s="169" customFormat="1" x14ac:dyDescent="0.25">
      <c r="A54" s="165" t="s">
        <v>413</v>
      </c>
      <c r="B54" s="166"/>
      <c r="C54" s="245" t="s">
        <v>6</v>
      </c>
      <c r="D54" s="245"/>
      <c r="E54" s="239" t="s">
        <v>410</v>
      </c>
      <c r="F54" s="239"/>
      <c r="G54" s="239"/>
      <c r="H54" s="239"/>
      <c r="I54" s="167"/>
      <c r="J54" s="167"/>
      <c r="K54" s="167"/>
      <c r="L54" s="167"/>
      <c r="M54" s="167"/>
      <c r="N54" s="167"/>
      <c r="O54" s="167"/>
      <c r="P54" s="167"/>
      <c r="Q54" s="167"/>
      <c r="R54" s="167"/>
      <c r="S54" s="167"/>
      <c r="T54" s="167"/>
      <c r="U54" s="167"/>
      <c r="V54" s="167"/>
      <c r="W54" s="167"/>
      <c r="X54" s="167"/>
      <c r="Y54" s="167"/>
      <c r="Z54" s="167"/>
      <c r="AA54" s="167"/>
      <c r="AB54" s="167"/>
      <c r="AC54" s="167"/>
      <c r="AD54" s="167"/>
      <c r="AE54" s="167"/>
      <c r="AF54" s="167"/>
      <c r="AG54" s="167"/>
      <c r="AH54" s="167"/>
      <c r="AI54" s="167"/>
      <c r="AJ54" s="167"/>
      <c r="AK54" s="167"/>
      <c r="AL54" s="167"/>
      <c r="AM54" s="167"/>
      <c r="AN54" s="167"/>
      <c r="AO54" s="167"/>
      <c r="AP54" s="167"/>
      <c r="AQ54" s="167"/>
      <c r="AR54" s="167"/>
      <c r="AS54" s="167"/>
      <c r="AT54" s="167"/>
      <c r="AU54" s="167"/>
      <c r="AV54" s="167"/>
      <c r="AW54" s="168" t="s">
        <v>4</v>
      </c>
      <c r="AX54" s="168" t="s">
        <v>4</v>
      </c>
      <c r="AY54" s="168" t="s">
        <v>444</v>
      </c>
      <c r="AZ54" s="168" t="s">
        <v>4</v>
      </c>
      <c r="BA54" s="168" t="s">
        <v>4</v>
      </c>
      <c r="BB54" s="168" t="s">
        <v>4</v>
      </c>
    </row>
    <row r="55" spans="1:54" s="172" customFormat="1" ht="18.75" customHeight="1" x14ac:dyDescent="0.25">
      <c r="A55" s="170"/>
      <c r="B55" s="170"/>
      <c r="C55" s="224" t="s">
        <v>405</v>
      </c>
      <c r="D55" s="224"/>
      <c r="E55" s="224"/>
      <c r="F55" s="224"/>
      <c r="G55" s="224"/>
      <c r="H55" s="224"/>
      <c r="I55" s="171"/>
      <c r="J55" s="171"/>
      <c r="K55" s="171"/>
      <c r="L55" s="171"/>
      <c r="M55" s="171"/>
      <c r="N55" s="171"/>
      <c r="O55" s="171"/>
      <c r="P55" s="171"/>
      <c r="Q55" s="171"/>
      <c r="R55" s="171"/>
      <c r="S55" s="171"/>
      <c r="T55" s="171"/>
      <c r="U55" s="171"/>
      <c r="V55" s="171"/>
      <c r="W55" s="171"/>
      <c r="X55" s="171"/>
      <c r="Y55" s="171"/>
      <c r="Z55" s="171"/>
      <c r="AA55" s="171"/>
      <c r="AB55" s="171"/>
      <c r="AC55" s="171"/>
      <c r="AD55" s="171"/>
      <c r="AE55" s="171"/>
      <c r="AF55" s="171"/>
      <c r="AG55" s="171"/>
      <c r="AH55" s="171"/>
      <c r="AI55" s="171"/>
      <c r="AJ55" s="171"/>
      <c r="AK55" s="171"/>
      <c r="AL55" s="171"/>
      <c r="AM55" s="171"/>
      <c r="AN55" s="171"/>
      <c r="AO55" s="171"/>
      <c r="AP55" s="171"/>
      <c r="AQ55" s="171"/>
      <c r="AR55" s="171"/>
      <c r="AS55" s="171"/>
      <c r="AT55" s="171"/>
      <c r="AU55" s="171"/>
      <c r="AV55" s="171"/>
      <c r="AW55" s="171"/>
      <c r="AX55" s="171"/>
      <c r="AY55" s="171"/>
      <c r="AZ55" s="171"/>
      <c r="BA55" s="171"/>
      <c r="BB55" s="171"/>
    </row>
  </sheetData>
  <mergeCells count="49">
    <mergeCell ref="C54:D54"/>
    <mergeCell ref="E54:H54"/>
    <mergeCell ref="C55:H55"/>
    <mergeCell ref="C49:H49"/>
    <mergeCell ref="E50:H50"/>
    <mergeCell ref="C51:H51"/>
    <mergeCell ref="A52:D52"/>
    <mergeCell ref="E52:H52"/>
    <mergeCell ref="C53:H53"/>
    <mergeCell ref="E48:H48"/>
    <mergeCell ref="B37:C37"/>
    <mergeCell ref="A38:H38"/>
    <mergeCell ref="B39:C39"/>
    <mergeCell ref="B40:C40"/>
    <mergeCell ref="B41:C41"/>
    <mergeCell ref="B42:C42"/>
    <mergeCell ref="B43:C43"/>
    <mergeCell ref="B44:C44"/>
    <mergeCell ref="B45:C45"/>
    <mergeCell ref="B46:C46"/>
    <mergeCell ref="C48:D48"/>
    <mergeCell ref="A36:H36"/>
    <mergeCell ref="H22:H23"/>
    <mergeCell ref="A25:H25"/>
    <mergeCell ref="B27:C27"/>
    <mergeCell ref="A28:H28"/>
    <mergeCell ref="B29:C29"/>
    <mergeCell ref="A30:H30"/>
    <mergeCell ref="B31:C31"/>
    <mergeCell ref="A32:H32"/>
    <mergeCell ref="B33:C33"/>
    <mergeCell ref="A34:H34"/>
    <mergeCell ref="B35:C35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B16:G16"/>
    <mergeCell ref="C4:G4"/>
    <mergeCell ref="C5:G5"/>
    <mergeCell ref="C9:G9"/>
    <mergeCell ref="C10:G10"/>
    <mergeCell ref="B12:G1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59" fitToHeight="0" orientation="portrait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C5171-4E65-4D2B-8A47-786E5359BCCE}">
  <sheetPr>
    <pageSetUpPr fitToPage="1"/>
  </sheetPr>
  <dimension ref="A1:EE21"/>
  <sheetViews>
    <sheetView topLeftCell="H1" workbookViewId="0">
      <selection activeCell="E10" sqref="E10:I10"/>
    </sheetView>
  </sheetViews>
  <sheetFormatPr defaultColWidth="9.140625" defaultRowHeight="12.75" customHeight="1" outlineLevelRow="1" x14ac:dyDescent="0.2"/>
  <cols>
    <col min="1" max="1" width="5.85546875" style="208" customWidth="1"/>
    <col min="2" max="2" width="18.28515625" style="208" customWidth="1"/>
    <col min="3" max="3" width="42.42578125" style="208" customWidth="1"/>
    <col min="4" max="12" width="17.140625" style="208" customWidth="1"/>
    <col min="13" max="14" width="13.5703125" style="208" customWidth="1"/>
    <col min="15" max="17" width="14.140625" style="208" customWidth="1"/>
    <col min="18" max="18" width="18.85546875" style="208" customWidth="1"/>
    <col min="19" max="19" width="10.42578125" style="208" customWidth="1"/>
    <col min="20" max="21" width="14.140625" style="208" customWidth="1"/>
    <col min="22" max="24" width="16" style="208" customWidth="1"/>
    <col min="25" max="120" width="396" style="203" hidden="1" customWidth="1"/>
    <col min="121" max="122" width="34.28515625" style="203" hidden="1" customWidth="1"/>
    <col min="123" max="123" width="396" style="203" hidden="1" customWidth="1"/>
    <col min="124" max="125" width="59.5703125" style="203" hidden="1" customWidth="1"/>
    <col min="126" max="129" width="65" style="203" hidden="1" customWidth="1"/>
    <col min="130" max="131" width="59.5703125" style="203" hidden="1" customWidth="1"/>
    <col min="132" max="135" width="65" style="203" hidden="1" customWidth="1"/>
    <col min="136" max="16384" width="9.140625" style="208"/>
  </cols>
  <sheetData>
    <row r="1" spans="1:123" s="176" customFormat="1" ht="15" x14ac:dyDescent="0.2">
      <c r="A1" s="175"/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  <c r="W1" s="175"/>
      <c r="X1" s="175"/>
    </row>
    <row r="2" spans="1:123" s="176" customFormat="1" ht="13.5" customHeight="1" outlineLevel="1" x14ac:dyDescent="0.2">
      <c r="A2" s="248" t="s">
        <v>448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48"/>
      <c r="Q2" s="248"/>
      <c r="R2" s="248"/>
      <c r="S2" s="248"/>
      <c r="T2" s="248"/>
      <c r="U2" s="248"/>
      <c r="V2" s="248"/>
      <c r="W2" s="248"/>
      <c r="X2" s="248"/>
      <c r="Y2" s="177" t="s">
        <v>448</v>
      </c>
      <c r="Z2" s="177" t="s">
        <v>4</v>
      </c>
      <c r="AA2" s="177" t="s">
        <v>4</v>
      </c>
      <c r="AB2" s="177" t="s">
        <v>4</v>
      </c>
      <c r="AC2" s="177" t="s">
        <v>4</v>
      </c>
      <c r="AD2" s="177" t="s">
        <v>4</v>
      </c>
      <c r="AE2" s="177" t="s">
        <v>4</v>
      </c>
      <c r="AF2" s="177" t="s">
        <v>4</v>
      </c>
      <c r="AG2" s="177" t="s">
        <v>4</v>
      </c>
      <c r="AH2" s="177" t="s">
        <v>4</v>
      </c>
      <c r="AI2" s="177" t="s">
        <v>4</v>
      </c>
      <c r="AJ2" s="177" t="s">
        <v>4</v>
      </c>
      <c r="AK2" s="177" t="s">
        <v>4</v>
      </c>
      <c r="AL2" s="177" t="s">
        <v>4</v>
      </c>
      <c r="AM2" s="177" t="s">
        <v>4</v>
      </c>
      <c r="AN2" s="177" t="s">
        <v>4</v>
      </c>
      <c r="AO2" s="177" t="s">
        <v>4</v>
      </c>
      <c r="AP2" s="177" t="s">
        <v>4</v>
      </c>
      <c r="AQ2" s="177" t="s">
        <v>4</v>
      </c>
      <c r="AR2" s="177" t="s">
        <v>4</v>
      </c>
      <c r="AS2" s="177" t="s">
        <v>4</v>
      </c>
      <c r="AT2" s="177" t="s">
        <v>4</v>
      </c>
      <c r="AU2" s="177" t="s">
        <v>4</v>
      </c>
      <c r="AV2" s="177" t="s">
        <v>4</v>
      </c>
    </row>
    <row r="3" spans="1:123" s="176" customFormat="1" ht="13.5" customHeight="1" outlineLevel="1" x14ac:dyDescent="0.2">
      <c r="A3" s="248" t="s">
        <v>449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248"/>
      <c r="T3" s="248"/>
      <c r="U3" s="248"/>
      <c r="V3" s="248"/>
      <c r="W3" s="248"/>
      <c r="X3" s="248"/>
      <c r="AW3" s="177" t="s">
        <v>449</v>
      </c>
      <c r="AX3" s="177" t="s">
        <v>4</v>
      </c>
      <c r="AY3" s="177" t="s">
        <v>4</v>
      </c>
      <c r="AZ3" s="177" t="s">
        <v>4</v>
      </c>
      <c r="BA3" s="177" t="s">
        <v>4</v>
      </c>
      <c r="BB3" s="177" t="s">
        <v>4</v>
      </c>
      <c r="BC3" s="177" t="s">
        <v>4</v>
      </c>
      <c r="BD3" s="177" t="s">
        <v>4</v>
      </c>
      <c r="BE3" s="177" t="s">
        <v>4</v>
      </c>
      <c r="BF3" s="177" t="s">
        <v>4</v>
      </c>
      <c r="BG3" s="177" t="s">
        <v>4</v>
      </c>
      <c r="BH3" s="177" t="s">
        <v>4</v>
      </c>
      <c r="BI3" s="177" t="s">
        <v>4</v>
      </c>
      <c r="BJ3" s="177" t="s">
        <v>4</v>
      </c>
      <c r="BK3" s="177" t="s">
        <v>4</v>
      </c>
      <c r="BL3" s="177" t="s">
        <v>4</v>
      </c>
      <c r="BM3" s="177" t="s">
        <v>4</v>
      </c>
      <c r="BN3" s="177" t="s">
        <v>4</v>
      </c>
      <c r="BO3" s="177" t="s">
        <v>4</v>
      </c>
      <c r="BP3" s="177" t="s">
        <v>4</v>
      </c>
      <c r="BQ3" s="177" t="s">
        <v>4</v>
      </c>
      <c r="BR3" s="177" t="s">
        <v>4</v>
      </c>
      <c r="BS3" s="177" t="s">
        <v>4</v>
      </c>
      <c r="BT3" s="177" t="s">
        <v>4</v>
      </c>
    </row>
    <row r="4" spans="1:123" s="176" customFormat="1" ht="18" customHeight="1" outlineLevel="1" x14ac:dyDescent="0.2">
      <c r="A4" s="178"/>
      <c r="B4" s="179"/>
      <c r="C4" s="179"/>
      <c r="D4" s="179"/>
      <c r="E4" s="179"/>
      <c r="F4" s="179"/>
      <c r="G4" s="179"/>
      <c r="H4" s="179"/>
      <c r="I4" s="179"/>
      <c r="J4" s="180"/>
      <c r="K4" s="180"/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75"/>
    </row>
    <row r="5" spans="1:123" s="176" customFormat="1" ht="18" customHeight="1" outlineLevel="1" x14ac:dyDescent="0.25">
      <c r="A5" s="249" t="s">
        <v>450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249"/>
      <c r="R5" s="249"/>
      <c r="S5" s="249"/>
      <c r="T5" s="249"/>
      <c r="U5" s="249"/>
      <c r="V5" s="249"/>
      <c r="W5" s="249"/>
      <c r="X5" s="249"/>
      <c r="BU5" s="181" t="s">
        <v>450</v>
      </c>
      <c r="BV5" s="181" t="s">
        <v>4</v>
      </c>
      <c r="BW5" s="181" t="s">
        <v>4</v>
      </c>
      <c r="BX5" s="181" t="s">
        <v>4</v>
      </c>
      <c r="BY5" s="181" t="s">
        <v>4</v>
      </c>
      <c r="BZ5" s="181" t="s">
        <v>4</v>
      </c>
      <c r="CA5" s="181" t="s">
        <v>4</v>
      </c>
      <c r="CB5" s="181" t="s">
        <v>4</v>
      </c>
      <c r="CC5" s="181" t="s">
        <v>4</v>
      </c>
      <c r="CD5" s="181" t="s">
        <v>4</v>
      </c>
      <c r="CE5" s="181" t="s">
        <v>4</v>
      </c>
      <c r="CF5" s="181" t="s">
        <v>4</v>
      </c>
      <c r="CG5" s="181" t="s">
        <v>4</v>
      </c>
      <c r="CH5" s="181" t="s">
        <v>4</v>
      </c>
      <c r="CI5" s="181" t="s">
        <v>4</v>
      </c>
      <c r="CJ5" s="181" t="s">
        <v>4</v>
      </c>
      <c r="CK5" s="181" t="s">
        <v>4</v>
      </c>
      <c r="CL5" s="181" t="s">
        <v>4</v>
      </c>
      <c r="CM5" s="181" t="s">
        <v>4</v>
      </c>
      <c r="CN5" s="181" t="s">
        <v>4</v>
      </c>
      <c r="CO5" s="181" t="s">
        <v>4</v>
      </c>
      <c r="CP5" s="181" t="s">
        <v>4</v>
      </c>
      <c r="CQ5" s="181" t="s">
        <v>4</v>
      </c>
      <c r="CR5" s="181" t="s">
        <v>4</v>
      </c>
    </row>
    <row r="6" spans="1:123" s="176" customFormat="1" ht="15" customHeight="1" outlineLevel="1" x14ac:dyDescent="0.2">
      <c r="A6" s="250" t="s">
        <v>23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  <c r="Q6" s="250"/>
      <c r="R6" s="250"/>
      <c r="S6" s="250"/>
      <c r="T6" s="250"/>
      <c r="U6" s="250"/>
      <c r="V6" s="250"/>
      <c r="W6" s="250"/>
      <c r="X6" s="250"/>
      <c r="CS6" s="182" t="s">
        <v>23</v>
      </c>
      <c r="CT6" s="182" t="s">
        <v>4</v>
      </c>
      <c r="CU6" s="182" t="s">
        <v>4</v>
      </c>
      <c r="CV6" s="182" t="s">
        <v>4</v>
      </c>
      <c r="CW6" s="182" t="s">
        <v>4</v>
      </c>
      <c r="CX6" s="182" t="s">
        <v>4</v>
      </c>
      <c r="CY6" s="182" t="s">
        <v>4</v>
      </c>
      <c r="CZ6" s="182" t="s">
        <v>4</v>
      </c>
      <c r="DA6" s="182" t="s">
        <v>4</v>
      </c>
      <c r="DB6" s="182" t="s">
        <v>4</v>
      </c>
      <c r="DC6" s="182" t="s">
        <v>4</v>
      </c>
      <c r="DD6" s="182" t="s">
        <v>4</v>
      </c>
      <c r="DE6" s="182" t="s">
        <v>4</v>
      </c>
      <c r="DF6" s="182" t="s">
        <v>4</v>
      </c>
      <c r="DG6" s="182" t="s">
        <v>4</v>
      </c>
      <c r="DH6" s="182" t="s">
        <v>4</v>
      </c>
      <c r="DI6" s="182" t="s">
        <v>4</v>
      </c>
      <c r="DJ6" s="182" t="s">
        <v>4</v>
      </c>
      <c r="DK6" s="182" t="s">
        <v>4</v>
      </c>
      <c r="DL6" s="182" t="s">
        <v>4</v>
      </c>
      <c r="DM6" s="182" t="s">
        <v>4</v>
      </c>
      <c r="DN6" s="182" t="s">
        <v>4</v>
      </c>
      <c r="DO6" s="182" t="s">
        <v>4</v>
      </c>
      <c r="DP6" s="182" t="s">
        <v>4</v>
      </c>
    </row>
    <row r="7" spans="1:123" s="176" customFormat="1" ht="15" outlineLevel="1" x14ac:dyDescent="0.2">
      <c r="B7" s="178"/>
      <c r="C7" s="183"/>
      <c r="D7" s="183"/>
      <c r="E7" s="183"/>
      <c r="F7" s="183"/>
      <c r="G7" s="183"/>
      <c r="H7" s="183"/>
      <c r="I7" s="183"/>
      <c r="J7" s="183"/>
      <c r="K7" s="250"/>
      <c r="L7" s="250"/>
      <c r="M7" s="183"/>
      <c r="N7" s="183"/>
      <c r="O7" s="183"/>
      <c r="P7" s="183"/>
      <c r="Q7" s="183"/>
      <c r="R7" s="183"/>
      <c r="S7" s="183"/>
      <c r="T7" s="183"/>
      <c r="U7" s="183"/>
      <c r="V7" s="183"/>
      <c r="W7" s="183"/>
      <c r="X7" s="183"/>
      <c r="DQ7" s="182" t="s">
        <v>4</v>
      </c>
      <c r="DR7" s="182" t="s">
        <v>4</v>
      </c>
    </row>
    <row r="8" spans="1:123" s="176" customFormat="1" ht="18" customHeight="1" x14ac:dyDescent="0.2">
      <c r="A8" s="247" t="s">
        <v>451</v>
      </c>
      <c r="B8" s="247"/>
      <c r="C8" s="247"/>
      <c r="D8" s="247"/>
      <c r="E8" s="247"/>
      <c r="F8" s="247"/>
      <c r="G8" s="247"/>
      <c r="H8" s="247"/>
      <c r="I8" s="247"/>
      <c r="J8" s="247"/>
      <c r="K8" s="247"/>
      <c r="L8" s="247"/>
      <c r="M8" s="247"/>
      <c r="N8" s="247"/>
      <c r="O8" s="247"/>
      <c r="P8" s="247"/>
      <c r="Q8" s="247"/>
      <c r="R8" s="247"/>
      <c r="S8" s="247"/>
      <c r="T8" s="247"/>
      <c r="U8" s="247"/>
      <c r="V8" s="247"/>
      <c r="W8" s="247"/>
      <c r="X8" s="247"/>
    </row>
    <row r="9" spans="1:123" s="176" customFormat="1" ht="23.25" customHeight="1" x14ac:dyDescent="0.2">
      <c r="A9" s="251" t="s">
        <v>452</v>
      </c>
      <c r="B9" s="251" t="s">
        <v>453</v>
      </c>
      <c r="C9" s="252" t="s">
        <v>49</v>
      </c>
      <c r="D9" s="255" t="s">
        <v>454</v>
      </c>
      <c r="E9" s="255"/>
      <c r="F9" s="255"/>
      <c r="G9" s="255"/>
      <c r="H9" s="255"/>
      <c r="I9" s="255"/>
      <c r="J9" s="255"/>
      <c r="K9" s="255"/>
      <c r="L9" s="255"/>
      <c r="M9" s="255" t="s">
        <v>455</v>
      </c>
      <c r="N9" s="255"/>
      <c r="O9" s="251" t="s">
        <v>82</v>
      </c>
      <c r="P9" s="251" t="s">
        <v>441</v>
      </c>
      <c r="Q9" s="251" t="s">
        <v>442</v>
      </c>
      <c r="R9" s="251" t="s">
        <v>456</v>
      </c>
      <c r="S9" s="251" t="s">
        <v>457</v>
      </c>
      <c r="T9" s="251" t="s">
        <v>458</v>
      </c>
      <c r="U9" s="251" t="s">
        <v>459</v>
      </c>
      <c r="V9" s="251" t="s">
        <v>460</v>
      </c>
      <c r="W9" s="251" t="s">
        <v>461</v>
      </c>
      <c r="X9" s="251" t="s">
        <v>399</v>
      </c>
    </row>
    <row r="10" spans="1:123" s="176" customFormat="1" ht="25.5" customHeight="1" x14ac:dyDescent="0.2">
      <c r="A10" s="251"/>
      <c r="B10" s="251"/>
      <c r="C10" s="253"/>
      <c r="D10" s="251" t="s">
        <v>462</v>
      </c>
      <c r="E10" s="256" t="s">
        <v>463</v>
      </c>
      <c r="F10" s="257"/>
      <c r="G10" s="257"/>
      <c r="H10" s="257"/>
      <c r="I10" s="258"/>
      <c r="J10" s="252" t="s">
        <v>464</v>
      </c>
      <c r="K10" s="251" t="s">
        <v>465</v>
      </c>
      <c r="L10" s="251"/>
      <c r="M10" s="251" t="s">
        <v>466</v>
      </c>
      <c r="N10" s="251" t="s">
        <v>467</v>
      </c>
      <c r="O10" s="251"/>
      <c r="P10" s="251"/>
      <c r="Q10" s="251"/>
      <c r="R10" s="251"/>
      <c r="S10" s="251"/>
      <c r="T10" s="251"/>
      <c r="U10" s="251"/>
      <c r="V10" s="251"/>
      <c r="W10" s="251"/>
      <c r="X10" s="251"/>
    </row>
    <row r="11" spans="1:123" s="176" customFormat="1" ht="19.5" customHeight="1" x14ac:dyDescent="0.2">
      <c r="A11" s="251"/>
      <c r="B11" s="251"/>
      <c r="C11" s="254"/>
      <c r="D11" s="251"/>
      <c r="E11" s="184" t="s">
        <v>468</v>
      </c>
      <c r="F11" s="184" t="s">
        <v>469</v>
      </c>
      <c r="G11" s="184" t="s">
        <v>470</v>
      </c>
      <c r="H11" s="184" t="s">
        <v>471</v>
      </c>
      <c r="I11" s="184" t="s">
        <v>472</v>
      </c>
      <c r="J11" s="254"/>
      <c r="K11" s="184" t="s">
        <v>471</v>
      </c>
      <c r="L11" s="184" t="s">
        <v>464</v>
      </c>
      <c r="M11" s="251"/>
      <c r="N11" s="251"/>
      <c r="O11" s="251"/>
      <c r="P11" s="251"/>
      <c r="Q11" s="251"/>
      <c r="R11" s="251"/>
      <c r="S11" s="251"/>
      <c r="T11" s="251"/>
      <c r="U11" s="251"/>
      <c r="V11" s="251"/>
      <c r="W11" s="251"/>
      <c r="X11" s="251"/>
    </row>
    <row r="12" spans="1:123" s="176" customFormat="1" ht="18" customHeight="1" x14ac:dyDescent="0.2">
      <c r="A12" s="184">
        <v>1</v>
      </c>
      <c r="B12" s="184">
        <v>2</v>
      </c>
      <c r="C12" s="184">
        <v>3</v>
      </c>
      <c r="D12" s="184">
        <v>4</v>
      </c>
      <c r="E12" s="184">
        <v>5</v>
      </c>
      <c r="F12" s="184">
        <v>6</v>
      </c>
      <c r="G12" s="184">
        <v>7</v>
      </c>
      <c r="H12" s="184">
        <v>8</v>
      </c>
      <c r="I12" s="184">
        <v>9</v>
      </c>
      <c r="J12" s="184">
        <v>10</v>
      </c>
      <c r="K12" s="184">
        <v>11</v>
      </c>
      <c r="L12" s="184">
        <v>12</v>
      </c>
      <c r="M12" s="184">
        <v>13</v>
      </c>
      <c r="N12" s="184">
        <v>14</v>
      </c>
      <c r="O12" s="184">
        <v>15</v>
      </c>
      <c r="P12" s="184">
        <v>16</v>
      </c>
      <c r="Q12" s="184">
        <v>17</v>
      </c>
      <c r="R12" s="184">
        <v>18</v>
      </c>
      <c r="S12" s="184">
        <v>19</v>
      </c>
      <c r="T12" s="184">
        <v>20</v>
      </c>
      <c r="U12" s="184">
        <v>21</v>
      </c>
      <c r="V12" s="184">
        <v>22</v>
      </c>
      <c r="W12" s="184">
        <v>23</v>
      </c>
      <c r="X12" s="184">
        <v>24</v>
      </c>
    </row>
    <row r="13" spans="1:123" s="185" customFormat="1" x14ac:dyDescent="0.2">
      <c r="A13" s="259" t="s">
        <v>473</v>
      </c>
      <c r="B13" s="260"/>
      <c r="C13" s="260"/>
      <c r="D13" s="260"/>
      <c r="E13" s="260"/>
      <c r="F13" s="260"/>
      <c r="G13" s="260"/>
      <c r="H13" s="260"/>
      <c r="I13" s="260"/>
      <c r="J13" s="260"/>
      <c r="K13" s="260"/>
      <c r="L13" s="260"/>
      <c r="M13" s="260"/>
      <c r="N13" s="260"/>
      <c r="O13" s="260"/>
      <c r="P13" s="260"/>
      <c r="Q13" s="260"/>
      <c r="R13" s="260"/>
      <c r="S13" s="260"/>
      <c r="T13" s="260"/>
      <c r="U13" s="260"/>
      <c r="V13" s="260"/>
      <c r="W13" s="260"/>
      <c r="X13" s="261"/>
      <c r="DS13" s="186" t="s">
        <v>473</v>
      </c>
    </row>
    <row r="14" spans="1:123" s="185" customFormat="1" ht="48" x14ac:dyDescent="0.2">
      <c r="A14" s="187" t="s">
        <v>61</v>
      </c>
      <c r="B14" s="188"/>
      <c r="C14" s="188" t="s">
        <v>23</v>
      </c>
      <c r="D14" s="189">
        <v>2945597.01</v>
      </c>
      <c r="E14" s="189">
        <v>217754.41</v>
      </c>
      <c r="F14" s="189">
        <v>703690.46</v>
      </c>
      <c r="G14" s="189">
        <v>122170.29</v>
      </c>
      <c r="H14" s="189">
        <v>1901981.85</v>
      </c>
      <c r="I14" s="190" t="s">
        <v>474</v>
      </c>
      <c r="J14" s="190"/>
      <c r="K14" s="190"/>
      <c r="L14" s="190"/>
      <c r="M14" s="191">
        <v>679.51</v>
      </c>
      <c r="N14" s="191">
        <v>321.52999999999997</v>
      </c>
      <c r="O14" s="189">
        <v>339924.7</v>
      </c>
      <c r="P14" s="189">
        <v>352225.4</v>
      </c>
      <c r="Q14" s="189">
        <v>205548.96</v>
      </c>
      <c r="R14" s="189">
        <v>3503371.37</v>
      </c>
      <c r="S14" s="192" t="s">
        <v>475</v>
      </c>
      <c r="T14" s="190"/>
      <c r="U14" s="190"/>
      <c r="V14" s="189">
        <v>3503371.37</v>
      </c>
      <c r="W14" s="189">
        <v>700674.27</v>
      </c>
      <c r="X14" s="189">
        <v>4204045.6399999997</v>
      </c>
      <c r="DS14" s="186"/>
    </row>
    <row r="15" spans="1:123" s="185" customFormat="1" x14ac:dyDescent="0.2">
      <c r="A15" s="193"/>
      <c r="B15" s="194"/>
      <c r="C15" s="195" t="s">
        <v>476</v>
      </c>
      <c r="D15" s="196">
        <v>2945597.01</v>
      </c>
      <c r="E15" s="196">
        <v>217754.41</v>
      </c>
      <c r="F15" s="196">
        <v>703690.46</v>
      </c>
      <c r="G15" s="196">
        <v>122170.29</v>
      </c>
      <c r="H15" s="196">
        <v>1901981.85</v>
      </c>
      <c r="I15" s="197"/>
      <c r="J15" s="197"/>
      <c r="K15" s="197"/>
      <c r="L15" s="197"/>
      <c r="M15" s="198">
        <v>679.51</v>
      </c>
      <c r="N15" s="198">
        <v>321.52999999999997</v>
      </c>
      <c r="O15" s="196">
        <v>339924.7</v>
      </c>
      <c r="P15" s="196">
        <v>352225.4</v>
      </c>
      <c r="Q15" s="196">
        <v>205548.96</v>
      </c>
      <c r="R15" s="196">
        <v>3503371.37</v>
      </c>
      <c r="S15" s="197"/>
      <c r="T15" s="197"/>
      <c r="U15" s="197"/>
      <c r="V15" s="196">
        <v>3503371.37</v>
      </c>
      <c r="W15" s="196">
        <v>700674.27</v>
      </c>
      <c r="X15" s="196">
        <v>4204045.6399999997</v>
      </c>
      <c r="DS15" s="186"/>
    </row>
    <row r="16" spans="1:123" s="176" customFormat="1" x14ac:dyDescent="0.2">
      <c r="A16" s="199"/>
      <c r="B16" s="200"/>
      <c r="C16" s="195" t="s">
        <v>477</v>
      </c>
      <c r="D16" s="196">
        <v>2945597.01</v>
      </c>
      <c r="E16" s="196">
        <v>217754.41</v>
      </c>
      <c r="F16" s="196">
        <v>703690.46</v>
      </c>
      <c r="G16" s="196">
        <v>122170.29</v>
      </c>
      <c r="H16" s="196">
        <v>1901981.85</v>
      </c>
      <c r="I16" s="197"/>
      <c r="J16" s="197"/>
      <c r="K16" s="197"/>
      <c r="L16" s="197"/>
      <c r="M16" s="198">
        <v>679.51</v>
      </c>
      <c r="N16" s="198">
        <v>321.52999999999997</v>
      </c>
      <c r="O16" s="196">
        <v>339924.7</v>
      </c>
      <c r="P16" s="196">
        <v>352225.4</v>
      </c>
      <c r="Q16" s="196">
        <v>205548.96</v>
      </c>
      <c r="R16" s="196">
        <v>3503371.37</v>
      </c>
      <c r="S16" s="197"/>
      <c r="T16" s="197"/>
      <c r="U16" s="197"/>
      <c r="V16" s="196">
        <v>3503371.37</v>
      </c>
      <c r="W16" s="196">
        <v>700674.27</v>
      </c>
      <c r="X16" s="196">
        <v>4204045.6399999997</v>
      </c>
    </row>
    <row r="18" spans="2:135" s="176" customFormat="1" x14ac:dyDescent="0.2">
      <c r="B18" s="201" t="s">
        <v>402</v>
      </c>
      <c r="C18" s="262" t="s">
        <v>403</v>
      </c>
      <c r="D18" s="262"/>
      <c r="F18" s="202"/>
      <c r="G18" s="202"/>
      <c r="J18" s="263" t="s">
        <v>404</v>
      </c>
      <c r="K18" s="263"/>
      <c r="L18" s="263"/>
      <c r="M18" s="263"/>
      <c r="DT18" s="203" t="s">
        <v>403</v>
      </c>
      <c r="DU18" s="203" t="s">
        <v>4</v>
      </c>
      <c r="DV18" s="203" t="s">
        <v>404</v>
      </c>
      <c r="DW18" s="203" t="s">
        <v>4</v>
      </c>
      <c r="DX18" s="203" t="s">
        <v>4</v>
      </c>
      <c r="DY18" s="203" t="s">
        <v>4</v>
      </c>
    </row>
    <row r="19" spans="2:135" s="176" customFormat="1" ht="21.75" customHeight="1" x14ac:dyDescent="0.2">
      <c r="B19" s="204"/>
      <c r="C19" s="264" t="s">
        <v>478</v>
      </c>
      <c r="D19" s="264"/>
      <c r="E19" s="205"/>
      <c r="F19" s="264" t="s">
        <v>479</v>
      </c>
      <c r="G19" s="264"/>
      <c r="H19" s="206"/>
      <c r="I19" s="205"/>
      <c r="J19" s="264" t="s">
        <v>480</v>
      </c>
      <c r="K19" s="264"/>
      <c r="L19" s="264"/>
      <c r="M19" s="264"/>
    </row>
    <row r="20" spans="2:135" s="176" customFormat="1" x14ac:dyDescent="0.2">
      <c r="B20" s="201" t="s">
        <v>406</v>
      </c>
      <c r="C20" s="262" t="s">
        <v>403</v>
      </c>
      <c r="D20" s="262"/>
      <c r="F20" s="202"/>
      <c r="G20" s="202"/>
      <c r="J20" s="263" t="s">
        <v>404</v>
      </c>
      <c r="K20" s="263"/>
      <c r="L20" s="263"/>
      <c r="M20" s="263"/>
      <c r="DZ20" s="203" t="s">
        <v>403</v>
      </c>
      <c r="EA20" s="203" t="s">
        <v>4</v>
      </c>
      <c r="EB20" s="203" t="s">
        <v>404</v>
      </c>
      <c r="EC20" s="203" t="s">
        <v>4</v>
      </c>
      <c r="ED20" s="203" t="s">
        <v>4</v>
      </c>
      <c r="EE20" s="203" t="s">
        <v>4</v>
      </c>
    </row>
    <row r="21" spans="2:135" s="176" customFormat="1" ht="17.25" customHeight="1" x14ac:dyDescent="0.2">
      <c r="B21" s="207"/>
      <c r="C21" s="264" t="s">
        <v>478</v>
      </c>
      <c r="D21" s="264"/>
      <c r="E21" s="205"/>
      <c r="F21" s="264" t="s">
        <v>479</v>
      </c>
      <c r="G21" s="264"/>
      <c r="H21" s="206"/>
      <c r="I21" s="205"/>
      <c r="J21" s="264" t="s">
        <v>480</v>
      </c>
      <c r="K21" s="264"/>
      <c r="L21" s="264"/>
      <c r="M21" s="264"/>
    </row>
  </sheetData>
  <mergeCells count="38">
    <mergeCell ref="C20:D20"/>
    <mergeCell ref="J20:M20"/>
    <mergeCell ref="C21:D21"/>
    <mergeCell ref="F21:G21"/>
    <mergeCell ref="J21:M21"/>
    <mergeCell ref="A13:X13"/>
    <mergeCell ref="C18:D18"/>
    <mergeCell ref="J18:M18"/>
    <mergeCell ref="C19:D19"/>
    <mergeCell ref="F19:G19"/>
    <mergeCell ref="J19:M19"/>
    <mergeCell ref="V9:V11"/>
    <mergeCell ref="W9:W11"/>
    <mergeCell ref="X9:X11"/>
    <mergeCell ref="D10:D11"/>
    <mergeCell ref="E10:I10"/>
    <mergeCell ref="J10:J11"/>
    <mergeCell ref="K10:L10"/>
    <mergeCell ref="M10:M11"/>
    <mergeCell ref="N10:N11"/>
    <mergeCell ref="P9:P11"/>
    <mergeCell ref="Q9:Q11"/>
    <mergeCell ref="R9:R11"/>
    <mergeCell ref="S9:S11"/>
    <mergeCell ref="T9:T11"/>
    <mergeCell ref="U9:U11"/>
    <mergeCell ref="O9:O11"/>
    <mergeCell ref="A9:A11"/>
    <mergeCell ref="B9:B11"/>
    <mergeCell ref="C9:C11"/>
    <mergeCell ref="D9:L9"/>
    <mergeCell ref="M9:N9"/>
    <mergeCell ref="A8:X8"/>
    <mergeCell ref="A2:X2"/>
    <mergeCell ref="A3:X3"/>
    <mergeCell ref="A5:X5"/>
    <mergeCell ref="A6:X6"/>
    <mergeCell ref="K7:L7"/>
  </mergeCells>
  <pageMargins left="0.31496062874794001" right="0.31496062874794001" top="0.78740155696868896" bottom="0.31496062874794001" header="0.19685038924217199" footer="0.19685038924217199"/>
  <pageSetup paperSize="9" scale="35" fitToHeight="0" orientation="landscape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S596"/>
  <sheetViews>
    <sheetView view="pageBreakPreview" topLeftCell="A52" zoomScale="60" zoomScaleNormal="100" workbookViewId="0">
      <selection activeCell="C36" sqref="C36:C37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47" width="51.85546875" style="3" hidden="1" customWidth="1"/>
    <col min="248" max="250" width="156" style="3" hidden="1" customWidth="1"/>
    <col min="251" max="251" width="84.28515625" style="3" hidden="1" customWidth="1"/>
    <col min="252" max="254" width="156" style="3" hidden="1" customWidth="1"/>
    <col min="255" max="255" width="84.28515625" style="3" hidden="1" customWidth="1"/>
    <col min="256" max="261" width="61.140625" style="3" hidden="1" customWidth="1"/>
    <col min="262" max="267" width="82" style="3" hidden="1" customWidth="1"/>
    <col min="268" max="273" width="61.140625" style="3" hidden="1" customWidth="1"/>
    <col min="274" max="279" width="82" style="3" hidden="1" customWidth="1"/>
    <col min="280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305" t="s">
        <v>2</v>
      </c>
      <c r="B4" s="305"/>
      <c r="C4" s="305"/>
      <c r="D4" s="305"/>
      <c r="E4" s="305"/>
      <c r="F4" s="6"/>
      <c r="G4" s="6"/>
      <c r="H4" s="6"/>
      <c r="I4" s="6"/>
      <c r="L4" s="6"/>
      <c r="M4" s="305" t="s">
        <v>3</v>
      </c>
      <c r="N4" s="305"/>
      <c r="O4" s="305"/>
      <c r="P4" s="305"/>
    </row>
    <row r="5" spans="1:159" customFormat="1" ht="11.25" customHeight="1" x14ac:dyDescent="0.25">
      <c r="A5" s="306"/>
      <c r="B5" s="306"/>
      <c r="C5" s="306"/>
      <c r="D5" s="306"/>
      <c r="E5" s="306"/>
      <c r="F5" s="6"/>
      <c r="G5" s="6"/>
      <c r="H5" s="6"/>
      <c r="I5" s="6"/>
      <c r="M5" s="271"/>
      <c r="N5" s="271"/>
      <c r="O5" s="271"/>
      <c r="P5" s="271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306" t="s">
        <v>5</v>
      </c>
      <c r="B6" s="306"/>
      <c r="C6" s="306"/>
      <c r="D6" s="306"/>
      <c r="E6" s="306"/>
      <c r="F6" s="6"/>
      <c r="G6" s="6"/>
      <c r="H6" s="6"/>
      <c r="I6" s="6"/>
      <c r="M6" s="271" t="s">
        <v>6</v>
      </c>
      <c r="N6" s="271"/>
      <c r="O6" s="271"/>
      <c r="P6" s="271"/>
      <c r="AK6" s="3" t="s">
        <v>5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6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301" t="s">
        <v>410</v>
      </c>
      <c r="B7" s="301"/>
      <c r="C7" s="301"/>
      <c r="D7" s="301"/>
      <c r="E7" s="301"/>
      <c r="F7" s="6"/>
      <c r="G7" s="6"/>
      <c r="H7" s="6"/>
      <c r="I7" s="6"/>
      <c r="L7" s="6"/>
      <c r="M7" s="301" t="s">
        <v>410</v>
      </c>
      <c r="N7" s="301"/>
      <c r="O7" s="301"/>
      <c r="P7" s="301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302" t="s">
        <v>7</v>
      </c>
      <c r="B8" s="302"/>
      <c r="C8" s="302"/>
      <c r="D8" s="302"/>
      <c r="E8" s="302"/>
      <c r="F8" s="6"/>
      <c r="G8" s="6"/>
      <c r="H8" s="6"/>
      <c r="I8" s="6"/>
      <c r="L8" s="6"/>
      <c r="M8" s="303" t="s">
        <v>7</v>
      </c>
      <c r="N8" s="303"/>
      <c r="O8" s="303"/>
      <c r="P8" s="303"/>
      <c r="BC8" s="3" t="s">
        <v>7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7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277" t="s">
        <v>8</v>
      </c>
      <c r="B10" s="277"/>
      <c r="C10" s="277"/>
      <c r="D10" s="277"/>
      <c r="E10" s="277"/>
      <c r="F10" s="277"/>
      <c r="G10" s="304" t="s">
        <v>9</v>
      </c>
      <c r="H10" s="304"/>
      <c r="I10" s="304"/>
      <c r="J10" s="304"/>
      <c r="K10" s="304"/>
      <c r="L10" s="304"/>
      <c r="M10" s="304"/>
      <c r="N10" s="304"/>
      <c r="O10" s="304"/>
      <c r="P10" s="304"/>
    </row>
    <row r="11" spans="1:159" customFormat="1" ht="45" customHeight="1" x14ac:dyDescent="0.25">
      <c r="A11" s="277" t="s">
        <v>10</v>
      </c>
      <c r="B11" s="277"/>
      <c r="C11" s="277"/>
      <c r="D11" s="277"/>
      <c r="E11" s="277"/>
      <c r="F11" s="277"/>
      <c r="G11" s="299" t="s">
        <v>11</v>
      </c>
      <c r="H11" s="299"/>
      <c r="I11" s="299"/>
      <c r="J11" s="299"/>
      <c r="K11" s="299"/>
      <c r="L11" s="299"/>
      <c r="M11" s="299"/>
      <c r="N11" s="299"/>
      <c r="O11" s="299"/>
      <c r="P11" s="299"/>
      <c r="BL11" s="7" t="s">
        <v>10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11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78.75" customHeight="1" x14ac:dyDescent="0.25">
      <c r="A12" s="277" t="s">
        <v>12</v>
      </c>
      <c r="B12" s="277"/>
      <c r="C12" s="277"/>
      <c r="D12" s="277"/>
      <c r="E12" s="277"/>
      <c r="F12" s="277"/>
      <c r="G12" s="299" t="s">
        <v>13</v>
      </c>
      <c r="H12" s="299"/>
      <c r="I12" s="299"/>
      <c r="J12" s="299"/>
      <c r="K12" s="299"/>
      <c r="L12" s="299"/>
      <c r="M12" s="299"/>
      <c r="N12" s="299"/>
      <c r="O12" s="299"/>
      <c r="P12" s="299"/>
      <c r="CB12" s="7" t="s">
        <v>12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13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300" t="s">
        <v>14</v>
      </c>
      <c r="B13" s="300"/>
      <c r="C13" s="300"/>
      <c r="D13" s="300"/>
      <c r="E13" s="300"/>
      <c r="F13" s="300"/>
      <c r="G13" s="299" t="s">
        <v>15</v>
      </c>
      <c r="H13" s="299"/>
      <c r="I13" s="299"/>
      <c r="J13" s="299"/>
      <c r="K13" s="299"/>
      <c r="L13" s="299"/>
      <c r="M13" s="299"/>
      <c r="N13" s="299"/>
      <c r="O13" s="299"/>
      <c r="P13" s="299"/>
      <c r="Q13" s="8" t="s">
        <v>14</v>
      </c>
      <c r="R13" s="9" t="s">
        <v>15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14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15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277" t="s">
        <v>16</v>
      </c>
      <c r="B14" s="277"/>
      <c r="C14" s="277"/>
      <c r="D14" s="277"/>
      <c r="E14" s="277"/>
      <c r="F14" s="277"/>
      <c r="G14" s="299" t="s">
        <v>17</v>
      </c>
      <c r="H14" s="299"/>
      <c r="I14" s="299"/>
      <c r="J14" s="299"/>
      <c r="K14" s="299"/>
      <c r="L14" s="299"/>
      <c r="M14" s="299"/>
      <c r="N14" s="299"/>
      <c r="O14" s="299"/>
      <c r="P14" s="299"/>
      <c r="Q14" s="8" t="s">
        <v>16</v>
      </c>
      <c r="R14" s="9" t="s">
        <v>17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16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17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277" t="s">
        <v>18</v>
      </c>
      <c r="B15" s="277"/>
      <c r="C15" s="277"/>
      <c r="D15" s="277"/>
      <c r="E15" s="277"/>
      <c r="F15" s="277"/>
      <c r="G15" s="299"/>
      <c r="H15" s="299"/>
      <c r="I15" s="299"/>
      <c r="J15" s="299"/>
      <c r="K15" s="299"/>
      <c r="L15" s="299"/>
      <c r="M15" s="299"/>
      <c r="N15" s="299"/>
      <c r="O15" s="299"/>
      <c r="P15" s="299"/>
      <c r="DX15" s="7" t="s">
        <v>18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277" t="s">
        <v>19</v>
      </c>
      <c r="B16" s="277"/>
      <c r="C16" s="277"/>
      <c r="D16" s="277"/>
      <c r="E16" s="277"/>
      <c r="F16" s="277"/>
      <c r="G16" s="299" t="s">
        <v>20</v>
      </c>
      <c r="H16" s="299"/>
      <c r="I16" s="299"/>
      <c r="J16" s="299"/>
      <c r="K16" s="299"/>
      <c r="L16" s="299"/>
      <c r="M16" s="299"/>
      <c r="N16" s="299"/>
      <c r="O16" s="299"/>
      <c r="P16" s="299"/>
      <c r="R16" s="2" t="s">
        <v>20</v>
      </c>
      <c r="EN16" s="7" t="s">
        <v>19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20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277" t="s">
        <v>21</v>
      </c>
      <c r="B17" s="277"/>
      <c r="C17" s="277"/>
      <c r="D17" s="277"/>
      <c r="E17" s="277"/>
      <c r="F17" s="277"/>
      <c r="G17" s="299" t="s">
        <v>22</v>
      </c>
      <c r="H17" s="299"/>
      <c r="I17" s="299"/>
      <c r="J17" s="299"/>
      <c r="K17" s="299"/>
      <c r="L17" s="299"/>
      <c r="M17" s="299"/>
      <c r="N17" s="299"/>
      <c r="O17" s="299"/>
      <c r="P17" s="299"/>
      <c r="R17" s="2" t="s">
        <v>22</v>
      </c>
      <c r="FD17" s="7" t="s">
        <v>21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22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297" t="s">
        <v>23</v>
      </c>
      <c r="B19" s="297"/>
      <c r="C19" s="297"/>
      <c r="D19" s="297"/>
      <c r="E19" s="297"/>
      <c r="F19" s="297"/>
      <c r="G19" s="297"/>
      <c r="H19" s="297"/>
      <c r="I19" s="297"/>
      <c r="J19" s="297"/>
      <c r="K19" s="297"/>
      <c r="L19" s="297"/>
      <c r="M19" s="297"/>
      <c r="N19" s="297"/>
      <c r="O19" s="297"/>
      <c r="P19" s="297"/>
      <c r="FT19" s="7" t="s">
        <v>23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295" t="s">
        <v>24</v>
      </c>
      <c r="B20" s="295"/>
      <c r="C20" s="295"/>
      <c r="D20" s="295"/>
      <c r="E20" s="295"/>
      <c r="F20" s="295"/>
      <c r="G20" s="295"/>
      <c r="H20" s="295"/>
      <c r="I20" s="295"/>
      <c r="J20" s="295"/>
      <c r="K20" s="295"/>
      <c r="L20" s="295"/>
      <c r="M20" s="295"/>
      <c r="N20" s="295"/>
      <c r="O20" s="295"/>
      <c r="P20" s="295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297" t="s">
        <v>23</v>
      </c>
      <c r="B22" s="297"/>
      <c r="C22" s="297"/>
      <c r="D22" s="297"/>
      <c r="E22" s="297"/>
      <c r="F22" s="297"/>
      <c r="G22" s="297"/>
      <c r="H22" s="297"/>
      <c r="I22" s="297"/>
      <c r="J22" s="297"/>
      <c r="K22" s="297"/>
      <c r="L22" s="297"/>
      <c r="M22" s="297"/>
      <c r="N22" s="297"/>
      <c r="O22" s="297"/>
      <c r="P22" s="297"/>
      <c r="GJ22" s="7" t="s">
        <v>23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295" t="s">
        <v>25</v>
      </c>
      <c r="B23" s="295"/>
      <c r="C23" s="295"/>
      <c r="D23" s="295"/>
      <c r="E23" s="295"/>
      <c r="F23" s="295"/>
      <c r="G23" s="295"/>
      <c r="H23" s="295"/>
      <c r="I23" s="295"/>
      <c r="J23" s="295"/>
      <c r="K23" s="295"/>
      <c r="L23" s="295"/>
      <c r="M23" s="295"/>
      <c r="N23" s="295"/>
      <c r="O23" s="295"/>
      <c r="P23" s="295"/>
    </row>
    <row r="24" spans="1:232" customFormat="1" ht="17.25" customHeight="1" x14ac:dyDescent="0.25">
      <c r="A24" s="296" t="s">
        <v>26</v>
      </c>
      <c r="B24" s="296"/>
      <c r="C24" s="296"/>
      <c r="D24" s="296"/>
      <c r="E24" s="296"/>
      <c r="F24" s="296"/>
      <c r="G24" s="296"/>
      <c r="H24" s="296"/>
      <c r="I24" s="296"/>
      <c r="J24" s="296"/>
      <c r="K24" s="296"/>
      <c r="L24" s="296"/>
      <c r="M24" s="296"/>
      <c r="N24" s="296"/>
      <c r="O24" s="296"/>
      <c r="P24" s="296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297" t="s">
        <v>23</v>
      </c>
      <c r="B26" s="297"/>
      <c r="C26" s="297"/>
      <c r="D26" s="297"/>
      <c r="E26" s="297"/>
      <c r="F26" s="297"/>
      <c r="G26" s="297"/>
      <c r="H26" s="297"/>
      <c r="I26" s="297"/>
      <c r="J26" s="297"/>
      <c r="K26" s="297"/>
      <c r="L26" s="297"/>
      <c r="M26" s="297"/>
      <c r="N26" s="297"/>
      <c r="O26" s="297"/>
      <c r="P26" s="297"/>
      <c r="GZ26" s="7" t="s">
        <v>23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295" t="s">
        <v>27</v>
      </c>
      <c r="B27" s="295"/>
      <c r="C27" s="295"/>
      <c r="D27" s="295"/>
      <c r="E27" s="295"/>
      <c r="F27" s="295"/>
      <c r="G27" s="295"/>
      <c r="H27" s="295"/>
      <c r="I27" s="295"/>
      <c r="J27" s="295"/>
      <c r="K27" s="295"/>
      <c r="L27" s="295"/>
      <c r="M27" s="295"/>
      <c r="N27" s="295"/>
      <c r="O27" s="295"/>
      <c r="P27" s="295"/>
    </row>
    <row r="28" spans="1:232" customFormat="1" ht="12" customHeight="1" x14ac:dyDescent="0.25">
      <c r="A28" s="6" t="s">
        <v>28</v>
      </c>
      <c r="B28" s="15" t="s">
        <v>29</v>
      </c>
      <c r="C28" s="4" t="s">
        <v>30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31</v>
      </c>
      <c r="B29" s="298"/>
      <c r="C29" s="298"/>
      <c r="D29" s="298"/>
      <c r="E29" s="298"/>
      <c r="F29" s="298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4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289" t="s">
        <v>32</v>
      </c>
      <c r="C30" s="289"/>
      <c r="D30" s="289"/>
      <c r="E30" s="289"/>
      <c r="F30" s="289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33</v>
      </c>
      <c r="B32" s="21"/>
      <c r="C32" s="290" t="s">
        <v>34</v>
      </c>
      <c r="D32" s="290"/>
      <c r="E32" s="290"/>
      <c r="F32" s="290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34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customFormat="1" ht="12" customHeight="1" x14ac:dyDescent="0.25">
      <c r="A34" s="20" t="s">
        <v>35</v>
      </c>
      <c r="B34" s="21"/>
      <c r="C34" s="25"/>
      <c r="D34" s="26">
        <v>4204.05</v>
      </c>
      <c r="E34" s="27" t="s">
        <v>36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customFormat="1" ht="12" customHeight="1" x14ac:dyDescent="0.25">
      <c r="A35" s="6"/>
      <c r="B35" s="29" t="s">
        <v>37</v>
      </c>
      <c r="C35" s="30"/>
      <c r="D35" s="31"/>
      <c r="E35" s="27"/>
      <c r="G35" s="21"/>
    </row>
    <row r="36" spans="1:240" customFormat="1" ht="12" customHeight="1" x14ac:dyDescent="0.25">
      <c r="A36" s="6"/>
      <c r="B36" s="32" t="s">
        <v>38</v>
      </c>
      <c r="C36" s="25"/>
      <c r="D36" s="26">
        <v>3449.21</v>
      </c>
      <c r="E36" s="27" t="s">
        <v>36</v>
      </c>
      <c r="I36" s="21"/>
      <c r="K36" s="21" t="s">
        <v>39</v>
      </c>
      <c r="L36" s="21"/>
      <c r="M36" s="21"/>
      <c r="N36" s="33"/>
      <c r="O36" s="26">
        <v>217.75</v>
      </c>
      <c r="P36" s="27" t="s">
        <v>36</v>
      </c>
    </row>
    <row r="37" spans="1:240" customFormat="1" ht="12" customHeight="1" x14ac:dyDescent="0.25">
      <c r="A37" s="6"/>
      <c r="B37" s="32" t="s">
        <v>40</v>
      </c>
      <c r="C37" s="34"/>
      <c r="D37" s="35">
        <v>54.16</v>
      </c>
      <c r="E37" s="27" t="s">
        <v>36</v>
      </c>
      <c r="I37" s="21"/>
      <c r="K37" s="21" t="s">
        <v>41</v>
      </c>
      <c r="L37" s="21"/>
      <c r="M37" s="21"/>
      <c r="N37" s="33"/>
      <c r="O37" s="26">
        <v>122.17</v>
      </c>
      <c r="P37" s="27" t="s">
        <v>36</v>
      </c>
    </row>
    <row r="38" spans="1:240" customFormat="1" ht="12" customHeight="1" x14ac:dyDescent="0.25">
      <c r="A38" s="6"/>
      <c r="B38" s="32" t="s">
        <v>42</v>
      </c>
      <c r="C38" s="34"/>
      <c r="D38" s="35">
        <v>0</v>
      </c>
      <c r="E38" s="27" t="s">
        <v>36</v>
      </c>
      <c r="I38" s="21"/>
      <c r="K38" s="21" t="s">
        <v>43</v>
      </c>
      <c r="L38" s="21"/>
      <c r="M38" s="21"/>
      <c r="N38" s="36"/>
      <c r="O38" s="35">
        <v>679.51</v>
      </c>
      <c r="P38" s="37" t="s">
        <v>44</v>
      </c>
    </row>
    <row r="39" spans="1:240" customFormat="1" ht="12" customHeight="1" x14ac:dyDescent="0.25">
      <c r="A39" s="6"/>
      <c r="B39" s="32" t="s">
        <v>45</v>
      </c>
      <c r="C39" s="34"/>
      <c r="D39" s="26">
        <v>0</v>
      </c>
      <c r="E39" s="27" t="s">
        <v>36</v>
      </c>
      <c r="I39" s="21"/>
      <c r="K39" s="21" t="s">
        <v>46</v>
      </c>
      <c r="L39" s="21"/>
      <c r="M39" s="21"/>
      <c r="N39" s="36"/>
      <c r="O39" s="35">
        <v>321.52999999999997</v>
      </c>
      <c r="P39" s="37" t="s">
        <v>44</v>
      </c>
    </row>
    <row r="40" spans="1:240" customFormat="1" ht="16.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customFormat="1" ht="11.25" customHeight="1" x14ac:dyDescent="0.25">
      <c r="A41" s="291" t="s">
        <v>47</v>
      </c>
      <c r="B41" s="279" t="s">
        <v>48</v>
      </c>
      <c r="C41" s="280" t="s">
        <v>49</v>
      </c>
      <c r="D41" s="281"/>
      <c r="E41" s="281"/>
      <c r="F41" s="281"/>
      <c r="G41" s="282"/>
      <c r="H41" s="279" t="s">
        <v>50</v>
      </c>
      <c r="I41" s="279" t="s">
        <v>51</v>
      </c>
      <c r="J41" s="279"/>
      <c r="K41" s="279"/>
      <c r="L41" s="280" t="s">
        <v>52</v>
      </c>
      <c r="M41" s="281"/>
      <c r="N41" s="281"/>
      <c r="O41" s="281"/>
      <c r="P41" s="282"/>
    </row>
    <row r="42" spans="1:240" customFormat="1" ht="11.25" customHeight="1" x14ac:dyDescent="0.25">
      <c r="A42" s="291"/>
      <c r="B42" s="279"/>
      <c r="C42" s="292"/>
      <c r="D42" s="293"/>
      <c r="E42" s="293"/>
      <c r="F42" s="293"/>
      <c r="G42" s="294"/>
      <c r="H42" s="279"/>
      <c r="I42" s="279"/>
      <c r="J42" s="279"/>
      <c r="K42" s="279"/>
      <c r="L42" s="283"/>
      <c r="M42" s="284"/>
      <c r="N42" s="284"/>
      <c r="O42" s="284"/>
      <c r="P42" s="285"/>
    </row>
    <row r="43" spans="1:240" customFormat="1" ht="54" customHeight="1" x14ac:dyDescent="0.25">
      <c r="A43" s="291"/>
      <c r="B43" s="279"/>
      <c r="C43" s="283"/>
      <c r="D43" s="284"/>
      <c r="E43" s="284"/>
      <c r="F43" s="284"/>
      <c r="G43" s="285"/>
      <c r="H43" s="279"/>
      <c r="I43" s="39" t="s">
        <v>53</v>
      </c>
      <c r="J43" s="39" t="s">
        <v>54</v>
      </c>
      <c r="K43" s="39" t="s">
        <v>55</v>
      </c>
      <c r="L43" s="39" t="s">
        <v>56</v>
      </c>
      <c r="M43" s="39" t="s">
        <v>57</v>
      </c>
      <c r="N43" s="39" t="s">
        <v>58</v>
      </c>
      <c r="O43" s="39" t="s">
        <v>54</v>
      </c>
      <c r="P43" s="39" t="s">
        <v>59</v>
      </c>
    </row>
    <row r="44" spans="1:240" customFormat="1" ht="13.5" customHeight="1" x14ac:dyDescent="0.25">
      <c r="A44" s="40">
        <v>1</v>
      </c>
      <c r="B44" s="41">
        <v>2</v>
      </c>
      <c r="C44" s="286">
        <v>3</v>
      </c>
      <c r="D44" s="287"/>
      <c r="E44" s="287"/>
      <c r="F44" s="287"/>
      <c r="G44" s="288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customFormat="1" ht="15" x14ac:dyDescent="0.25">
      <c r="A45" s="274" t="s">
        <v>60</v>
      </c>
      <c r="B45" s="275"/>
      <c r="C45" s="275"/>
      <c r="D45" s="275"/>
      <c r="E45" s="275"/>
      <c r="F45" s="275"/>
      <c r="G45" s="275"/>
      <c r="H45" s="275"/>
      <c r="I45" s="275"/>
      <c r="J45" s="275"/>
      <c r="K45" s="275"/>
      <c r="L45" s="275"/>
      <c r="M45" s="275"/>
      <c r="N45" s="275"/>
      <c r="O45" s="275"/>
      <c r="P45" s="276"/>
      <c r="HY45" s="42" t="s">
        <v>60</v>
      </c>
    </row>
    <row r="46" spans="1:240" customFormat="1" ht="15" x14ac:dyDescent="0.25">
      <c r="A46" s="43" t="s">
        <v>61</v>
      </c>
      <c r="B46" s="44" t="s">
        <v>62</v>
      </c>
      <c r="C46" s="272" t="s">
        <v>63</v>
      </c>
      <c r="D46" s="272"/>
      <c r="E46" s="272"/>
      <c r="F46" s="272"/>
      <c r="G46" s="272"/>
      <c r="H46" s="45" t="s">
        <v>64</v>
      </c>
      <c r="I46" s="46">
        <v>42</v>
      </c>
      <c r="J46" s="47">
        <v>1</v>
      </c>
      <c r="K46" s="47">
        <v>42</v>
      </c>
      <c r="L46" s="48"/>
      <c r="M46" s="46"/>
      <c r="N46" s="49"/>
      <c r="O46" s="46"/>
      <c r="P46" s="50"/>
      <c r="HY46" s="42"/>
      <c r="HZ46" s="42" t="s">
        <v>63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40" customFormat="1" ht="15" x14ac:dyDescent="0.25">
      <c r="A47" s="51"/>
      <c r="B47" s="52" t="s">
        <v>61</v>
      </c>
      <c r="C47" s="277" t="s">
        <v>65</v>
      </c>
      <c r="D47" s="277"/>
      <c r="E47" s="277"/>
      <c r="F47" s="277"/>
      <c r="G47" s="277"/>
      <c r="H47" s="53" t="s">
        <v>66</v>
      </c>
      <c r="I47" s="54"/>
      <c r="J47" s="54"/>
      <c r="K47" s="55">
        <v>52.08</v>
      </c>
      <c r="L47" s="56"/>
      <c r="M47" s="54"/>
      <c r="N47" s="56"/>
      <c r="O47" s="54"/>
      <c r="P47" s="57">
        <v>16788.509999999998</v>
      </c>
      <c r="HY47" s="42"/>
      <c r="HZ47" s="42"/>
      <c r="IA47" s="42"/>
      <c r="IB47" s="42"/>
      <c r="IC47" s="42"/>
      <c r="ID47" s="42"/>
      <c r="IE47" s="7" t="s">
        <v>65</v>
      </c>
    </row>
    <row r="48" spans="1:240" customFormat="1" ht="15" x14ac:dyDescent="0.25">
      <c r="A48" s="58"/>
      <c r="B48" s="52" t="s">
        <v>67</v>
      </c>
      <c r="C48" s="277" t="s">
        <v>68</v>
      </c>
      <c r="D48" s="277"/>
      <c r="E48" s="277"/>
      <c r="F48" s="277"/>
      <c r="G48" s="277"/>
      <c r="H48" s="53" t="s">
        <v>66</v>
      </c>
      <c r="I48" s="55">
        <v>1.24</v>
      </c>
      <c r="J48" s="54"/>
      <c r="K48" s="55">
        <v>52.08</v>
      </c>
      <c r="L48" s="59"/>
      <c r="M48" s="60"/>
      <c r="N48" s="61">
        <v>322.36</v>
      </c>
      <c r="O48" s="54"/>
      <c r="P48" s="57">
        <v>16788.509999999998</v>
      </c>
      <c r="Q48" s="62"/>
      <c r="R48" s="62"/>
      <c r="HY48" s="42"/>
      <c r="HZ48" s="42"/>
      <c r="IA48" s="42"/>
      <c r="IB48" s="42"/>
      <c r="IC48" s="42"/>
      <c r="ID48" s="42"/>
      <c r="IE48" s="7"/>
      <c r="IF48" s="7" t="s">
        <v>68</v>
      </c>
    </row>
    <row r="49" spans="1:244" customFormat="1" ht="15" x14ac:dyDescent="0.25">
      <c r="A49" s="51"/>
      <c r="B49" s="52" t="s">
        <v>69</v>
      </c>
      <c r="C49" s="277" t="s">
        <v>70</v>
      </c>
      <c r="D49" s="277"/>
      <c r="E49" s="277"/>
      <c r="F49" s="277"/>
      <c r="G49" s="277"/>
      <c r="H49" s="53"/>
      <c r="I49" s="54"/>
      <c r="J49" s="54"/>
      <c r="K49" s="54"/>
      <c r="L49" s="56"/>
      <c r="M49" s="54"/>
      <c r="N49" s="56"/>
      <c r="O49" s="54"/>
      <c r="P49" s="57">
        <v>119313.51</v>
      </c>
      <c r="HY49" s="42"/>
      <c r="HZ49" s="42"/>
      <c r="IA49" s="42"/>
      <c r="IB49" s="42"/>
      <c r="IC49" s="42"/>
      <c r="ID49" s="42"/>
      <c r="IE49" s="7" t="s">
        <v>70</v>
      </c>
      <c r="IF49" s="7"/>
    </row>
    <row r="50" spans="1:244" customFormat="1" ht="15" x14ac:dyDescent="0.25">
      <c r="A50" s="51"/>
      <c r="B50" s="52"/>
      <c r="C50" s="277" t="s">
        <v>71</v>
      </c>
      <c r="D50" s="277"/>
      <c r="E50" s="277"/>
      <c r="F50" s="277"/>
      <c r="G50" s="277"/>
      <c r="H50" s="53" t="s">
        <v>66</v>
      </c>
      <c r="I50" s="54"/>
      <c r="J50" s="54"/>
      <c r="K50" s="63">
        <v>46.2</v>
      </c>
      <c r="L50" s="56"/>
      <c r="M50" s="54"/>
      <c r="N50" s="56"/>
      <c r="O50" s="54"/>
      <c r="P50" s="57">
        <v>18002.28</v>
      </c>
      <c r="HY50" s="42"/>
      <c r="HZ50" s="42"/>
      <c r="IA50" s="42"/>
      <c r="IB50" s="42"/>
      <c r="IC50" s="42"/>
      <c r="ID50" s="42"/>
      <c r="IE50" s="7" t="s">
        <v>71</v>
      </c>
      <c r="IF50" s="7"/>
    </row>
    <row r="51" spans="1:244" customFormat="1" ht="23.25" x14ac:dyDescent="0.25">
      <c r="A51" s="58"/>
      <c r="B51" s="52" t="s">
        <v>72</v>
      </c>
      <c r="C51" s="277" t="s">
        <v>73</v>
      </c>
      <c r="D51" s="277"/>
      <c r="E51" s="277"/>
      <c r="F51" s="277"/>
      <c r="G51" s="277"/>
      <c r="H51" s="53" t="s">
        <v>74</v>
      </c>
      <c r="I51" s="55">
        <v>1.04</v>
      </c>
      <c r="J51" s="54"/>
      <c r="K51" s="55">
        <v>43.68</v>
      </c>
      <c r="L51" s="64">
        <v>2088.77</v>
      </c>
      <c r="M51" s="65">
        <v>1.29</v>
      </c>
      <c r="N51" s="61">
        <v>2694.51</v>
      </c>
      <c r="O51" s="54"/>
      <c r="P51" s="57">
        <v>117696.2</v>
      </c>
      <c r="Q51" s="62"/>
      <c r="R51" s="62"/>
      <c r="HY51" s="42"/>
      <c r="HZ51" s="42"/>
      <c r="IA51" s="42"/>
      <c r="IB51" s="42"/>
      <c r="IC51" s="42"/>
      <c r="ID51" s="42"/>
      <c r="IE51" s="7"/>
      <c r="IF51" s="7" t="s">
        <v>73</v>
      </c>
    </row>
    <row r="52" spans="1:244" customFormat="1" ht="15" x14ac:dyDescent="0.25">
      <c r="A52" s="66"/>
      <c r="B52" s="52" t="s">
        <v>75</v>
      </c>
      <c r="C52" s="277" t="s">
        <v>76</v>
      </c>
      <c r="D52" s="277"/>
      <c r="E52" s="277"/>
      <c r="F52" s="277"/>
      <c r="G52" s="277"/>
      <c r="H52" s="53" t="s">
        <v>66</v>
      </c>
      <c r="I52" s="55">
        <v>1.04</v>
      </c>
      <c r="J52" s="54"/>
      <c r="K52" s="55">
        <v>43.68</v>
      </c>
      <c r="L52" s="56"/>
      <c r="M52" s="54"/>
      <c r="N52" s="67">
        <v>392.44</v>
      </c>
      <c r="O52" s="54"/>
      <c r="P52" s="57">
        <v>17141.78</v>
      </c>
      <c r="HY52" s="42"/>
      <c r="HZ52" s="42"/>
      <c r="IA52" s="42"/>
      <c r="IB52" s="42"/>
      <c r="IC52" s="42"/>
      <c r="ID52" s="42"/>
      <c r="IE52" s="7"/>
      <c r="IF52" s="7"/>
      <c r="IG52" s="7" t="s">
        <v>76</v>
      </c>
    </row>
    <row r="53" spans="1:244" customFormat="1" ht="15" x14ac:dyDescent="0.25">
      <c r="A53" s="58"/>
      <c r="B53" s="52" t="s">
        <v>77</v>
      </c>
      <c r="C53" s="277" t="s">
        <v>78</v>
      </c>
      <c r="D53" s="277"/>
      <c r="E53" s="277"/>
      <c r="F53" s="277"/>
      <c r="G53" s="277"/>
      <c r="H53" s="53" t="s">
        <v>74</v>
      </c>
      <c r="I53" s="55">
        <v>0.06</v>
      </c>
      <c r="J53" s="54"/>
      <c r="K53" s="55">
        <v>2.52</v>
      </c>
      <c r="L53" s="59"/>
      <c r="M53" s="60"/>
      <c r="N53" s="61">
        <v>641.79</v>
      </c>
      <c r="O53" s="54"/>
      <c r="P53" s="57">
        <v>1617.31</v>
      </c>
      <c r="Q53" s="62"/>
      <c r="R53" s="62"/>
      <c r="HY53" s="42"/>
      <c r="HZ53" s="42"/>
      <c r="IA53" s="42"/>
      <c r="IB53" s="42"/>
      <c r="IC53" s="42"/>
      <c r="ID53" s="42"/>
      <c r="IE53" s="7"/>
      <c r="IF53" s="7" t="s">
        <v>78</v>
      </c>
      <c r="IG53" s="7"/>
    </row>
    <row r="54" spans="1:244" customFormat="1" ht="15" x14ac:dyDescent="0.25">
      <c r="A54" s="66"/>
      <c r="B54" s="52" t="s">
        <v>79</v>
      </c>
      <c r="C54" s="277" t="s">
        <v>80</v>
      </c>
      <c r="D54" s="277"/>
      <c r="E54" s="277"/>
      <c r="F54" s="277"/>
      <c r="G54" s="277"/>
      <c r="H54" s="53" t="s">
        <v>66</v>
      </c>
      <c r="I54" s="55">
        <v>0.06</v>
      </c>
      <c r="J54" s="54"/>
      <c r="K54" s="55">
        <v>2.52</v>
      </c>
      <c r="L54" s="56"/>
      <c r="M54" s="54"/>
      <c r="N54" s="67">
        <v>341.47</v>
      </c>
      <c r="O54" s="54"/>
      <c r="P54" s="68">
        <v>860.5</v>
      </c>
      <c r="HY54" s="42"/>
      <c r="HZ54" s="42"/>
      <c r="IA54" s="42"/>
      <c r="IB54" s="42"/>
      <c r="IC54" s="42"/>
      <c r="ID54" s="42"/>
      <c r="IE54" s="7"/>
      <c r="IF54" s="7"/>
      <c r="IG54" s="7" t="s">
        <v>80</v>
      </c>
    </row>
    <row r="55" spans="1:244" customFormat="1" ht="15" x14ac:dyDescent="0.25">
      <c r="A55" s="69"/>
      <c r="B55" s="70"/>
      <c r="C55" s="273" t="s">
        <v>81</v>
      </c>
      <c r="D55" s="273"/>
      <c r="E55" s="273"/>
      <c r="F55" s="273"/>
      <c r="G55" s="273"/>
      <c r="H55" s="45"/>
      <c r="I55" s="46"/>
      <c r="J55" s="46"/>
      <c r="K55" s="46"/>
      <c r="L55" s="48"/>
      <c r="M55" s="46"/>
      <c r="N55" s="71"/>
      <c r="O55" s="46"/>
      <c r="P55" s="72">
        <v>154104.29999999999</v>
      </c>
      <c r="Q55" s="62"/>
      <c r="R55" s="62"/>
      <c r="HY55" s="42"/>
      <c r="HZ55" s="42"/>
      <c r="IA55" s="42"/>
      <c r="IB55" s="42"/>
      <c r="IC55" s="42"/>
      <c r="ID55" s="42"/>
      <c r="IE55" s="7"/>
      <c r="IF55" s="7"/>
      <c r="IG55" s="7"/>
      <c r="IH55" s="42" t="s">
        <v>81</v>
      </c>
    </row>
    <row r="56" spans="1:244" customFormat="1" ht="15" x14ac:dyDescent="0.25">
      <c r="A56" s="66"/>
      <c r="B56" s="52"/>
      <c r="C56" s="277" t="s">
        <v>82</v>
      </c>
      <c r="D56" s="277"/>
      <c r="E56" s="277"/>
      <c r="F56" s="277"/>
      <c r="G56" s="277"/>
      <c r="H56" s="53"/>
      <c r="I56" s="54"/>
      <c r="J56" s="54"/>
      <c r="K56" s="54"/>
      <c r="L56" s="56"/>
      <c r="M56" s="54"/>
      <c r="N56" s="56"/>
      <c r="O56" s="54"/>
      <c r="P56" s="57">
        <v>34790.79</v>
      </c>
      <c r="HY56" s="42"/>
      <c r="HZ56" s="42"/>
      <c r="IA56" s="42"/>
      <c r="IB56" s="42"/>
      <c r="IC56" s="42"/>
      <c r="ID56" s="42"/>
      <c r="IE56" s="7"/>
      <c r="IF56" s="7"/>
      <c r="IG56" s="7"/>
      <c r="IH56" s="42"/>
      <c r="II56" s="7" t="s">
        <v>82</v>
      </c>
    </row>
    <row r="57" spans="1:244" customFormat="1" ht="15" x14ac:dyDescent="0.25">
      <c r="A57" s="66"/>
      <c r="B57" s="52" t="s">
        <v>83</v>
      </c>
      <c r="C57" s="277" t="s">
        <v>84</v>
      </c>
      <c r="D57" s="277"/>
      <c r="E57" s="277"/>
      <c r="F57" s="277"/>
      <c r="G57" s="277"/>
      <c r="H57" s="53" t="s">
        <v>85</v>
      </c>
      <c r="I57" s="73">
        <v>103</v>
      </c>
      <c r="J57" s="54"/>
      <c r="K57" s="73">
        <v>103</v>
      </c>
      <c r="L57" s="56"/>
      <c r="M57" s="54"/>
      <c r="N57" s="56"/>
      <c r="O57" s="54"/>
      <c r="P57" s="57">
        <v>35834.51</v>
      </c>
      <c r="HY57" s="42"/>
      <c r="HZ57" s="42"/>
      <c r="IA57" s="42"/>
      <c r="IB57" s="42"/>
      <c r="IC57" s="42"/>
      <c r="ID57" s="42"/>
      <c r="IE57" s="7"/>
      <c r="IF57" s="7"/>
      <c r="IG57" s="7"/>
      <c r="IH57" s="42"/>
      <c r="II57" s="7" t="s">
        <v>84</v>
      </c>
    </row>
    <row r="58" spans="1:244" customFormat="1" ht="15" x14ac:dyDescent="0.25">
      <c r="A58" s="66"/>
      <c r="B58" s="52" t="s">
        <v>86</v>
      </c>
      <c r="C58" s="277" t="s">
        <v>87</v>
      </c>
      <c r="D58" s="277"/>
      <c r="E58" s="277"/>
      <c r="F58" s="277"/>
      <c r="G58" s="277"/>
      <c r="H58" s="53" t="s">
        <v>85</v>
      </c>
      <c r="I58" s="73">
        <v>60</v>
      </c>
      <c r="J58" s="54"/>
      <c r="K58" s="73">
        <v>60</v>
      </c>
      <c r="L58" s="56"/>
      <c r="M58" s="54"/>
      <c r="N58" s="56"/>
      <c r="O58" s="54"/>
      <c r="P58" s="57">
        <v>20874.47</v>
      </c>
      <c r="HY58" s="42"/>
      <c r="HZ58" s="42"/>
      <c r="IA58" s="42"/>
      <c r="IB58" s="42"/>
      <c r="IC58" s="42"/>
      <c r="ID58" s="42"/>
      <c r="IE58" s="7"/>
      <c r="IF58" s="7"/>
      <c r="IG58" s="7"/>
      <c r="IH58" s="42"/>
      <c r="II58" s="7" t="s">
        <v>87</v>
      </c>
    </row>
    <row r="59" spans="1:244" customFormat="1" ht="15" x14ac:dyDescent="0.25">
      <c r="A59" s="74"/>
      <c r="B59" s="75"/>
      <c r="C59" s="273" t="s">
        <v>88</v>
      </c>
      <c r="D59" s="273"/>
      <c r="E59" s="273"/>
      <c r="F59" s="273"/>
      <c r="G59" s="273"/>
      <c r="H59" s="45"/>
      <c r="I59" s="46"/>
      <c r="J59" s="46"/>
      <c r="K59" s="46"/>
      <c r="L59" s="48"/>
      <c r="M59" s="46"/>
      <c r="N59" s="71">
        <v>5019.3599999999997</v>
      </c>
      <c r="O59" s="46"/>
      <c r="P59" s="72">
        <v>210813.28</v>
      </c>
      <c r="HY59" s="42"/>
      <c r="HZ59" s="42"/>
      <c r="IA59" s="42"/>
      <c r="IB59" s="42"/>
      <c r="IC59" s="42"/>
      <c r="ID59" s="42"/>
      <c r="IE59" s="7"/>
      <c r="IF59" s="7"/>
      <c r="IG59" s="7"/>
      <c r="IH59" s="42"/>
      <c r="II59" s="7"/>
      <c r="IJ59" s="42" t="s">
        <v>88</v>
      </c>
    </row>
    <row r="60" spans="1:244" customFormat="1" ht="23.25" x14ac:dyDescent="0.25">
      <c r="A60" s="43" t="s">
        <v>69</v>
      </c>
      <c r="B60" s="44" t="s">
        <v>89</v>
      </c>
      <c r="C60" s="272" t="s">
        <v>90</v>
      </c>
      <c r="D60" s="272"/>
      <c r="E60" s="272"/>
      <c r="F60" s="272"/>
      <c r="G60" s="272"/>
      <c r="H60" s="45" t="s">
        <v>64</v>
      </c>
      <c r="I60" s="46">
        <v>9</v>
      </c>
      <c r="J60" s="47">
        <v>1</v>
      </c>
      <c r="K60" s="47">
        <v>9</v>
      </c>
      <c r="L60" s="48"/>
      <c r="M60" s="46"/>
      <c r="N60" s="49"/>
      <c r="O60" s="46"/>
      <c r="P60" s="50"/>
      <c r="HY60" s="42"/>
      <c r="HZ60" s="42" t="s">
        <v>90</v>
      </c>
      <c r="IA60" s="42" t="s">
        <v>4</v>
      </c>
      <c r="IB60" s="42" t="s">
        <v>4</v>
      </c>
      <c r="IC60" s="42" t="s">
        <v>4</v>
      </c>
      <c r="ID60" s="42" t="s">
        <v>4</v>
      </c>
      <c r="IE60" s="7"/>
      <c r="IF60" s="7"/>
      <c r="IG60" s="7"/>
      <c r="IH60" s="42"/>
      <c r="II60" s="7"/>
      <c r="IJ60" s="42"/>
    </row>
    <row r="61" spans="1:244" customFormat="1" ht="15" x14ac:dyDescent="0.25">
      <c r="A61" s="51"/>
      <c r="B61" s="52" t="s">
        <v>61</v>
      </c>
      <c r="C61" s="277" t="s">
        <v>65</v>
      </c>
      <c r="D61" s="277"/>
      <c r="E61" s="277"/>
      <c r="F61" s="277"/>
      <c r="G61" s="277"/>
      <c r="H61" s="53" t="s">
        <v>66</v>
      </c>
      <c r="I61" s="54"/>
      <c r="J61" s="54"/>
      <c r="K61" s="55">
        <v>23.76</v>
      </c>
      <c r="L61" s="56"/>
      <c r="M61" s="54"/>
      <c r="N61" s="56"/>
      <c r="O61" s="54"/>
      <c r="P61" s="57">
        <v>7659.27</v>
      </c>
      <c r="HY61" s="42"/>
      <c r="HZ61" s="42"/>
      <c r="IA61" s="42"/>
      <c r="IB61" s="42"/>
      <c r="IC61" s="42"/>
      <c r="ID61" s="42"/>
      <c r="IE61" s="7" t="s">
        <v>65</v>
      </c>
      <c r="IF61" s="7"/>
      <c r="IG61" s="7"/>
      <c r="IH61" s="42"/>
      <c r="II61" s="7"/>
      <c r="IJ61" s="42"/>
    </row>
    <row r="62" spans="1:244" customFormat="1" ht="15" x14ac:dyDescent="0.25">
      <c r="A62" s="58"/>
      <c r="B62" s="52" t="s">
        <v>67</v>
      </c>
      <c r="C62" s="277" t="s">
        <v>68</v>
      </c>
      <c r="D62" s="277"/>
      <c r="E62" s="277"/>
      <c r="F62" s="277"/>
      <c r="G62" s="277"/>
      <c r="H62" s="53" t="s">
        <v>66</v>
      </c>
      <c r="I62" s="55">
        <v>2.64</v>
      </c>
      <c r="J62" s="54"/>
      <c r="K62" s="55">
        <v>23.76</v>
      </c>
      <c r="L62" s="59"/>
      <c r="M62" s="60"/>
      <c r="N62" s="61">
        <v>322.36</v>
      </c>
      <c r="O62" s="54"/>
      <c r="P62" s="57">
        <v>7659.27</v>
      </c>
      <c r="Q62" s="62"/>
      <c r="R62" s="62"/>
      <c r="HY62" s="42"/>
      <c r="HZ62" s="42"/>
      <c r="IA62" s="42"/>
      <c r="IB62" s="42"/>
      <c r="IC62" s="42"/>
      <c r="ID62" s="42"/>
      <c r="IE62" s="7"/>
      <c r="IF62" s="7" t="s">
        <v>68</v>
      </c>
      <c r="IG62" s="7"/>
      <c r="IH62" s="42"/>
      <c r="II62" s="7"/>
      <c r="IJ62" s="42"/>
    </row>
    <row r="63" spans="1:244" customFormat="1" ht="15" x14ac:dyDescent="0.25">
      <c r="A63" s="51"/>
      <c r="B63" s="52" t="s">
        <v>69</v>
      </c>
      <c r="C63" s="277" t="s">
        <v>70</v>
      </c>
      <c r="D63" s="277"/>
      <c r="E63" s="277"/>
      <c r="F63" s="277"/>
      <c r="G63" s="277"/>
      <c r="H63" s="53"/>
      <c r="I63" s="54"/>
      <c r="J63" s="54"/>
      <c r="K63" s="54"/>
      <c r="L63" s="56"/>
      <c r="M63" s="54"/>
      <c r="N63" s="56"/>
      <c r="O63" s="54"/>
      <c r="P63" s="57">
        <v>39109.379999999997</v>
      </c>
      <c r="HY63" s="42"/>
      <c r="HZ63" s="42"/>
      <c r="IA63" s="42"/>
      <c r="IB63" s="42"/>
      <c r="IC63" s="42"/>
      <c r="ID63" s="42"/>
      <c r="IE63" s="7" t="s">
        <v>70</v>
      </c>
      <c r="IF63" s="7"/>
      <c r="IG63" s="7"/>
      <c r="IH63" s="42"/>
      <c r="II63" s="7"/>
      <c r="IJ63" s="42"/>
    </row>
    <row r="64" spans="1:244" customFormat="1" ht="15" x14ac:dyDescent="0.25">
      <c r="A64" s="51"/>
      <c r="B64" s="52"/>
      <c r="C64" s="277" t="s">
        <v>71</v>
      </c>
      <c r="D64" s="277"/>
      <c r="E64" s="277"/>
      <c r="F64" s="277"/>
      <c r="G64" s="277"/>
      <c r="H64" s="53" t="s">
        <v>66</v>
      </c>
      <c r="I64" s="54"/>
      <c r="J64" s="54"/>
      <c r="K64" s="55">
        <v>20.61</v>
      </c>
      <c r="L64" s="56"/>
      <c r="M64" s="54"/>
      <c r="N64" s="56"/>
      <c r="O64" s="54"/>
      <c r="P64" s="57">
        <v>7698.27</v>
      </c>
      <c r="HY64" s="42"/>
      <c r="HZ64" s="42"/>
      <c r="IA64" s="42"/>
      <c r="IB64" s="42"/>
      <c r="IC64" s="42"/>
      <c r="ID64" s="42"/>
      <c r="IE64" s="7" t="s">
        <v>71</v>
      </c>
      <c r="IF64" s="7"/>
      <c r="IG64" s="7"/>
      <c r="IH64" s="42"/>
      <c r="II64" s="7"/>
      <c r="IJ64" s="42"/>
    </row>
    <row r="65" spans="1:244" customFormat="1" ht="23.25" x14ac:dyDescent="0.25">
      <c r="A65" s="58"/>
      <c r="B65" s="52" t="s">
        <v>72</v>
      </c>
      <c r="C65" s="277" t="s">
        <v>73</v>
      </c>
      <c r="D65" s="277"/>
      <c r="E65" s="277"/>
      <c r="F65" s="277"/>
      <c r="G65" s="277"/>
      <c r="H65" s="53" t="s">
        <v>74</v>
      </c>
      <c r="I65" s="55">
        <v>1.44</v>
      </c>
      <c r="J65" s="54"/>
      <c r="K65" s="55">
        <v>12.96</v>
      </c>
      <c r="L65" s="64">
        <v>2088.77</v>
      </c>
      <c r="M65" s="65">
        <v>1.29</v>
      </c>
      <c r="N65" s="61">
        <v>2694.51</v>
      </c>
      <c r="O65" s="54"/>
      <c r="P65" s="57">
        <v>34920.85</v>
      </c>
      <c r="Q65" s="62"/>
      <c r="R65" s="62"/>
      <c r="HY65" s="42"/>
      <c r="HZ65" s="42"/>
      <c r="IA65" s="42"/>
      <c r="IB65" s="42"/>
      <c r="IC65" s="42"/>
      <c r="ID65" s="42"/>
      <c r="IE65" s="7"/>
      <c r="IF65" s="7" t="s">
        <v>73</v>
      </c>
      <c r="IG65" s="7"/>
      <c r="IH65" s="42"/>
      <c r="II65" s="7"/>
      <c r="IJ65" s="42"/>
    </row>
    <row r="66" spans="1:244" customFormat="1" ht="15" x14ac:dyDescent="0.25">
      <c r="A66" s="66"/>
      <c r="B66" s="52" t="s">
        <v>75</v>
      </c>
      <c r="C66" s="277" t="s">
        <v>76</v>
      </c>
      <c r="D66" s="277"/>
      <c r="E66" s="277"/>
      <c r="F66" s="277"/>
      <c r="G66" s="277"/>
      <c r="H66" s="53" t="s">
        <v>66</v>
      </c>
      <c r="I66" s="55">
        <v>1.44</v>
      </c>
      <c r="J66" s="54"/>
      <c r="K66" s="55">
        <v>12.96</v>
      </c>
      <c r="L66" s="56"/>
      <c r="M66" s="54"/>
      <c r="N66" s="67">
        <v>392.44</v>
      </c>
      <c r="O66" s="54"/>
      <c r="P66" s="57">
        <v>5086.0200000000004</v>
      </c>
      <c r="HY66" s="42"/>
      <c r="HZ66" s="42"/>
      <c r="IA66" s="42"/>
      <c r="IB66" s="42"/>
      <c r="IC66" s="42"/>
      <c r="ID66" s="42"/>
      <c r="IE66" s="7"/>
      <c r="IF66" s="7"/>
      <c r="IG66" s="7" t="s">
        <v>76</v>
      </c>
      <c r="IH66" s="42"/>
      <c r="II66" s="7"/>
      <c r="IJ66" s="42"/>
    </row>
    <row r="67" spans="1:244" customFormat="1" ht="15" x14ac:dyDescent="0.25">
      <c r="A67" s="58"/>
      <c r="B67" s="52" t="s">
        <v>91</v>
      </c>
      <c r="C67" s="277" t="s">
        <v>92</v>
      </c>
      <c r="D67" s="277"/>
      <c r="E67" s="277"/>
      <c r="F67" s="277"/>
      <c r="G67" s="277"/>
      <c r="H67" s="53" t="s">
        <v>74</v>
      </c>
      <c r="I67" s="55">
        <v>0.72</v>
      </c>
      <c r="J67" s="54"/>
      <c r="K67" s="55">
        <v>6.48</v>
      </c>
      <c r="L67" s="76">
        <v>346.73</v>
      </c>
      <c r="M67" s="65">
        <v>1.53</v>
      </c>
      <c r="N67" s="61">
        <v>530.5</v>
      </c>
      <c r="O67" s="54"/>
      <c r="P67" s="57">
        <v>3437.64</v>
      </c>
      <c r="Q67" s="62"/>
      <c r="R67" s="62"/>
      <c r="HY67" s="42"/>
      <c r="HZ67" s="42"/>
      <c r="IA67" s="42"/>
      <c r="IB67" s="42"/>
      <c r="IC67" s="42"/>
      <c r="ID67" s="42"/>
      <c r="IE67" s="7"/>
      <c r="IF67" s="7" t="s">
        <v>92</v>
      </c>
      <c r="IG67" s="7"/>
      <c r="IH67" s="42"/>
      <c r="II67" s="7"/>
      <c r="IJ67" s="42"/>
    </row>
    <row r="68" spans="1:244" customFormat="1" ht="15" x14ac:dyDescent="0.25">
      <c r="A68" s="66"/>
      <c r="B68" s="52" t="s">
        <v>79</v>
      </c>
      <c r="C68" s="277" t="s">
        <v>80</v>
      </c>
      <c r="D68" s="277"/>
      <c r="E68" s="277"/>
      <c r="F68" s="277"/>
      <c r="G68" s="277"/>
      <c r="H68" s="53" t="s">
        <v>66</v>
      </c>
      <c r="I68" s="55">
        <v>0.72</v>
      </c>
      <c r="J68" s="54"/>
      <c r="K68" s="55">
        <v>6.48</v>
      </c>
      <c r="L68" s="56"/>
      <c r="M68" s="54"/>
      <c r="N68" s="67">
        <v>341.47</v>
      </c>
      <c r="O68" s="54"/>
      <c r="P68" s="57">
        <v>2212.73</v>
      </c>
      <c r="HY68" s="42"/>
      <c r="HZ68" s="42"/>
      <c r="IA68" s="42"/>
      <c r="IB68" s="42"/>
      <c r="IC68" s="42"/>
      <c r="ID68" s="42"/>
      <c r="IE68" s="7"/>
      <c r="IF68" s="7"/>
      <c r="IG68" s="7" t="s">
        <v>80</v>
      </c>
      <c r="IH68" s="42"/>
      <c r="II68" s="7"/>
      <c r="IJ68" s="42"/>
    </row>
    <row r="69" spans="1:244" customFormat="1" ht="15" x14ac:dyDescent="0.25">
      <c r="A69" s="58"/>
      <c r="B69" s="52" t="s">
        <v>77</v>
      </c>
      <c r="C69" s="277" t="s">
        <v>78</v>
      </c>
      <c r="D69" s="277"/>
      <c r="E69" s="277"/>
      <c r="F69" s="277"/>
      <c r="G69" s="277"/>
      <c r="H69" s="53" t="s">
        <v>74</v>
      </c>
      <c r="I69" s="55">
        <v>0.13</v>
      </c>
      <c r="J69" s="54"/>
      <c r="K69" s="55">
        <v>1.17</v>
      </c>
      <c r="L69" s="59"/>
      <c r="M69" s="60"/>
      <c r="N69" s="61">
        <v>641.79</v>
      </c>
      <c r="O69" s="54"/>
      <c r="P69" s="57">
        <v>750.89</v>
      </c>
      <c r="Q69" s="62"/>
      <c r="R69" s="62"/>
      <c r="HY69" s="42"/>
      <c r="HZ69" s="42"/>
      <c r="IA69" s="42"/>
      <c r="IB69" s="42"/>
      <c r="IC69" s="42"/>
      <c r="ID69" s="42"/>
      <c r="IE69" s="7"/>
      <c r="IF69" s="7" t="s">
        <v>78</v>
      </c>
      <c r="IG69" s="7"/>
      <c r="IH69" s="42"/>
      <c r="II69" s="7"/>
      <c r="IJ69" s="42"/>
    </row>
    <row r="70" spans="1:244" customFormat="1" ht="15" x14ac:dyDescent="0.25">
      <c r="A70" s="66"/>
      <c r="B70" s="52" t="s">
        <v>79</v>
      </c>
      <c r="C70" s="277" t="s">
        <v>80</v>
      </c>
      <c r="D70" s="277"/>
      <c r="E70" s="277"/>
      <c r="F70" s="277"/>
      <c r="G70" s="277"/>
      <c r="H70" s="53" t="s">
        <v>66</v>
      </c>
      <c r="I70" s="55">
        <v>0.13</v>
      </c>
      <c r="J70" s="54"/>
      <c r="K70" s="55">
        <v>1.17</v>
      </c>
      <c r="L70" s="56"/>
      <c r="M70" s="54"/>
      <c r="N70" s="67">
        <v>341.47</v>
      </c>
      <c r="O70" s="54"/>
      <c r="P70" s="68">
        <v>399.52</v>
      </c>
      <c r="HY70" s="42"/>
      <c r="HZ70" s="42"/>
      <c r="IA70" s="42"/>
      <c r="IB70" s="42"/>
      <c r="IC70" s="42"/>
      <c r="ID70" s="42"/>
      <c r="IE70" s="7"/>
      <c r="IF70" s="7"/>
      <c r="IG70" s="7" t="s">
        <v>80</v>
      </c>
      <c r="IH70" s="42"/>
      <c r="II70" s="7"/>
      <c r="IJ70" s="42"/>
    </row>
    <row r="71" spans="1:244" customFormat="1" ht="15" x14ac:dyDescent="0.25">
      <c r="A71" s="69"/>
      <c r="B71" s="70"/>
      <c r="C71" s="273" t="s">
        <v>81</v>
      </c>
      <c r="D71" s="273"/>
      <c r="E71" s="273"/>
      <c r="F71" s="273"/>
      <c r="G71" s="273"/>
      <c r="H71" s="45"/>
      <c r="I71" s="46"/>
      <c r="J71" s="46"/>
      <c r="K71" s="46"/>
      <c r="L71" s="48"/>
      <c r="M71" s="46"/>
      <c r="N71" s="71"/>
      <c r="O71" s="46"/>
      <c r="P71" s="72">
        <v>54466.92</v>
      </c>
      <c r="Q71" s="62"/>
      <c r="R71" s="62"/>
      <c r="HY71" s="42"/>
      <c r="HZ71" s="42"/>
      <c r="IA71" s="42"/>
      <c r="IB71" s="42"/>
      <c r="IC71" s="42"/>
      <c r="ID71" s="42"/>
      <c r="IE71" s="7"/>
      <c r="IF71" s="7"/>
      <c r="IG71" s="7"/>
      <c r="IH71" s="42" t="s">
        <v>81</v>
      </c>
      <c r="II71" s="7"/>
      <c r="IJ71" s="42"/>
    </row>
    <row r="72" spans="1:244" customFormat="1" ht="15" x14ac:dyDescent="0.25">
      <c r="A72" s="66"/>
      <c r="B72" s="52"/>
      <c r="C72" s="277" t="s">
        <v>82</v>
      </c>
      <c r="D72" s="277"/>
      <c r="E72" s="277"/>
      <c r="F72" s="277"/>
      <c r="G72" s="277"/>
      <c r="H72" s="53"/>
      <c r="I72" s="54"/>
      <c r="J72" s="54"/>
      <c r="K72" s="54"/>
      <c r="L72" s="56"/>
      <c r="M72" s="54"/>
      <c r="N72" s="56"/>
      <c r="O72" s="54"/>
      <c r="P72" s="57">
        <v>15357.54</v>
      </c>
      <c r="HY72" s="42"/>
      <c r="HZ72" s="42"/>
      <c r="IA72" s="42"/>
      <c r="IB72" s="42"/>
      <c r="IC72" s="42"/>
      <c r="ID72" s="42"/>
      <c r="IE72" s="7"/>
      <c r="IF72" s="7"/>
      <c r="IG72" s="7"/>
      <c r="IH72" s="42"/>
      <c r="II72" s="7" t="s">
        <v>82</v>
      </c>
      <c r="IJ72" s="42"/>
    </row>
    <row r="73" spans="1:244" customFormat="1" ht="15" x14ac:dyDescent="0.25">
      <c r="A73" s="66"/>
      <c r="B73" s="52" t="s">
        <v>83</v>
      </c>
      <c r="C73" s="277" t="s">
        <v>84</v>
      </c>
      <c r="D73" s="277"/>
      <c r="E73" s="277"/>
      <c r="F73" s="277"/>
      <c r="G73" s="277"/>
      <c r="H73" s="53" t="s">
        <v>85</v>
      </c>
      <c r="I73" s="73">
        <v>103</v>
      </c>
      <c r="J73" s="54"/>
      <c r="K73" s="73">
        <v>103</v>
      </c>
      <c r="L73" s="56"/>
      <c r="M73" s="54"/>
      <c r="N73" s="56"/>
      <c r="O73" s="54"/>
      <c r="P73" s="57">
        <v>15818.27</v>
      </c>
      <c r="HY73" s="42"/>
      <c r="HZ73" s="42"/>
      <c r="IA73" s="42"/>
      <c r="IB73" s="42"/>
      <c r="IC73" s="42"/>
      <c r="ID73" s="42"/>
      <c r="IE73" s="7"/>
      <c r="IF73" s="7"/>
      <c r="IG73" s="7"/>
      <c r="IH73" s="42"/>
      <c r="II73" s="7" t="s">
        <v>84</v>
      </c>
      <c r="IJ73" s="42"/>
    </row>
    <row r="74" spans="1:244" customFormat="1" ht="15" x14ac:dyDescent="0.25">
      <c r="A74" s="66"/>
      <c r="B74" s="52" t="s">
        <v>86</v>
      </c>
      <c r="C74" s="277" t="s">
        <v>87</v>
      </c>
      <c r="D74" s="277"/>
      <c r="E74" s="277"/>
      <c r="F74" s="277"/>
      <c r="G74" s="277"/>
      <c r="H74" s="53" t="s">
        <v>85</v>
      </c>
      <c r="I74" s="73">
        <v>60</v>
      </c>
      <c r="J74" s="54"/>
      <c r="K74" s="73">
        <v>60</v>
      </c>
      <c r="L74" s="56"/>
      <c r="M74" s="54"/>
      <c r="N74" s="56"/>
      <c r="O74" s="54"/>
      <c r="P74" s="57">
        <v>9214.52</v>
      </c>
      <c r="HY74" s="42"/>
      <c r="HZ74" s="42"/>
      <c r="IA74" s="42"/>
      <c r="IB74" s="42"/>
      <c r="IC74" s="42"/>
      <c r="ID74" s="42"/>
      <c r="IE74" s="7"/>
      <c r="IF74" s="7"/>
      <c r="IG74" s="7"/>
      <c r="IH74" s="42"/>
      <c r="II74" s="7" t="s">
        <v>87</v>
      </c>
      <c r="IJ74" s="42"/>
    </row>
    <row r="75" spans="1:244" customFormat="1" ht="15" x14ac:dyDescent="0.25">
      <c r="A75" s="74"/>
      <c r="B75" s="75"/>
      <c r="C75" s="273" t="s">
        <v>88</v>
      </c>
      <c r="D75" s="273"/>
      <c r="E75" s="273"/>
      <c r="F75" s="273"/>
      <c r="G75" s="273"/>
      <c r="H75" s="45"/>
      <c r="I75" s="46"/>
      <c r="J75" s="46"/>
      <c r="K75" s="46"/>
      <c r="L75" s="48"/>
      <c r="M75" s="46"/>
      <c r="N75" s="71">
        <v>8833.2999999999993</v>
      </c>
      <c r="O75" s="46"/>
      <c r="P75" s="72">
        <v>79499.710000000006</v>
      </c>
      <c r="HY75" s="42"/>
      <c r="HZ75" s="42"/>
      <c r="IA75" s="42"/>
      <c r="IB75" s="42"/>
      <c r="IC75" s="42"/>
      <c r="ID75" s="42"/>
      <c r="IE75" s="7"/>
      <c r="IF75" s="7"/>
      <c r="IG75" s="7"/>
      <c r="IH75" s="42"/>
      <c r="II75" s="7"/>
      <c r="IJ75" s="42" t="s">
        <v>88</v>
      </c>
    </row>
    <row r="76" spans="1:244" customFormat="1" ht="23.25" x14ac:dyDescent="0.25">
      <c r="A76" s="43" t="s">
        <v>93</v>
      </c>
      <c r="B76" s="44" t="s">
        <v>94</v>
      </c>
      <c r="C76" s="272" t="s">
        <v>95</v>
      </c>
      <c r="D76" s="272"/>
      <c r="E76" s="272"/>
      <c r="F76" s="272"/>
      <c r="G76" s="272"/>
      <c r="H76" s="45" t="s">
        <v>64</v>
      </c>
      <c r="I76" s="46">
        <v>3</v>
      </c>
      <c r="J76" s="47">
        <v>1</v>
      </c>
      <c r="K76" s="47">
        <v>3</v>
      </c>
      <c r="L76" s="48"/>
      <c r="M76" s="46"/>
      <c r="N76" s="49"/>
      <c r="O76" s="46"/>
      <c r="P76" s="50"/>
      <c r="HY76" s="42"/>
      <c r="HZ76" s="42" t="s">
        <v>95</v>
      </c>
      <c r="IA76" s="42" t="s">
        <v>4</v>
      </c>
      <c r="IB76" s="42" t="s">
        <v>4</v>
      </c>
      <c r="IC76" s="42" t="s">
        <v>4</v>
      </c>
      <c r="ID76" s="42" t="s">
        <v>4</v>
      </c>
      <c r="IE76" s="7"/>
      <c r="IF76" s="7"/>
      <c r="IG76" s="7"/>
      <c r="IH76" s="42"/>
      <c r="II76" s="7"/>
      <c r="IJ76" s="42"/>
    </row>
    <row r="77" spans="1:244" customFormat="1" ht="15" x14ac:dyDescent="0.25">
      <c r="A77" s="51"/>
      <c r="B77" s="52" t="s">
        <v>61</v>
      </c>
      <c r="C77" s="277" t="s">
        <v>65</v>
      </c>
      <c r="D77" s="277"/>
      <c r="E77" s="277"/>
      <c r="F77" s="277"/>
      <c r="G77" s="277"/>
      <c r="H77" s="53" t="s">
        <v>66</v>
      </c>
      <c r="I77" s="54"/>
      <c r="J77" s="54"/>
      <c r="K77" s="55">
        <v>12.12</v>
      </c>
      <c r="L77" s="56"/>
      <c r="M77" s="54"/>
      <c r="N77" s="56"/>
      <c r="O77" s="54"/>
      <c r="P77" s="57">
        <v>3907</v>
      </c>
      <c r="HY77" s="42"/>
      <c r="HZ77" s="42"/>
      <c r="IA77" s="42"/>
      <c r="IB77" s="42"/>
      <c r="IC77" s="42"/>
      <c r="ID77" s="42"/>
      <c r="IE77" s="7" t="s">
        <v>65</v>
      </c>
      <c r="IF77" s="7"/>
      <c r="IG77" s="7"/>
      <c r="IH77" s="42"/>
      <c r="II77" s="7"/>
      <c r="IJ77" s="42"/>
    </row>
    <row r="78" spans="1:244" customFormat="1" ht="15" x14ac:dyDescent="0.25">
      <c r="A78" s="58"/>
      <c r="B78" s="52" t="s">
        <v>67</v>
      </c>
      <c r="C78" s="277" t="s">
        <v>68</v>
      </c>
      <c r="D78" s="277"/>
      <c r="E78" s="277"/>
      <c r="F78" s="277"/>
      <c r="G78" s="277"/>
      <c r="H78" s="53" t="s">
        <v>66</v>
      </c>
      <c r="I78" s="55">
        <v>4.04</v>
      </c>
      <c r="J78" s="54"/>
      <c r="K78" s="55">
        <v>12.12</v>
      </c>
      <c r="L78" s="59"/>
      <c r="M78" s="60"/>
      <c r="N78" s="61">
        <v>322.36</v>
      </c>
      <c r="O78" s="54"/>
      <c r="P78" s="57">
        <v>3907</v>
      </c>
      <c r="Q78" s="62"/>
      <c r="R78" s="62"/>
      <c r="HY78" s="42"/>
      <c r="HZ78" s="42"/>
      <c r="IA78" s="42"/>
      <c r="IB78" s="42"/>
      <c r="IC78" s="42"/>
      <c r="ID78" s="42"/>
      <c r="IE78" s="7"/>
      <c r="IF78" s="7" t="s">
        <v>68</v>
      </c>
      <c r="IG78" s="7"/>
      <c r="IH78" s="42"/>
      <c r="II78" s="7"/>
      <c r="IJ78" s="42"/>
    </row>
    <row r="79" spans="1:244" customFormat="1" ht="15" x14ac:dyDescent="0.25">
      <c r="A79" s="51"/>
      <c r="B79" s="52" t="s">
        <v>69</v>
      </c>
      <c r="C79" s="277" t="s">
        <v>70</v>
      </c>
      <c r="D79" s="277"/>
      <c r="E79" s="277"/>
      <c r="F79" s="277"/>
      <c r="G79" s="277"/>
      <c r="H79" s="53"/>
      <c r="I79" s="54"/>
      <c r="J79" s="54"/>
      <c r="K79" s="54"/>
      <c r="L79" s="56"/>
      <c r="M79" s="54"/>
      <c r="N79" s="56"/>
      <c r="O79" s="54"/>
      <c r="P79" s="57">
        <v>20032.150000000001</v>
      </c>
      <c r="HY79" s="42"/>
      <c r="HZ79" s="42"/>
      <c r="IA79" s="42"/>
      <c r="IB79" s="42"/>
      <c r="IC79" s="42"/>
      <c r="ID79" s="42"/>
      <c r="IE79" s="7" t="s">
        <v>70</v>
      </c>
      <c r="IF79" s="7"/>
      <c r="IG79" s="7"/>
      <c r="IH79" s="42"/>
      <c r="II79" s="7"/>
      <c r="IJ79" s="42"/>
    </row>
    <row r="80" spans="1:244" customFormat="1" ht="15" x14ac:dyDescent="0.25">
      <c r="A80" s="51"/>
      <c r="B80" s="52"/>
      <c r="C80" s="277" t="s">
        <v>71</v>
      </c>
      <c r="D80" s="277"/>
      <c r="E80" s="277"/>
      <c r="F80" s="277"/>
      <c r="G80" s="277"/>
      <c r="H80" s="53" t="s">
        <v>66</v>
      </c>
      <c r="I80" s="54"/>
      <c r="J80" s="54"/>
      <c r="K80" s="55">
        <v>10.59</v>
      </c>
      <c r="L80" s="56"/>
      <c r="M80" s="54"/>
      <c r="N80" s="56"/>
      <c r="O80" s="54"/>
      <c r="P80" s="57">
        <v>3954.1</v>
      </c>
      <c r="HY80" s="42"/>
      <c r="HZ80" s="42"/>
      <c r="IA80" s="42"/>
      <c r="IB80" s="42"/>
      <c r="IC80" s="42"/>
      <c r="ID80" s="42"/>
      <c r="IE80" s="7" t="s">
        <v>71</v>
      </c>
      <c r="IF80" s="7"/>
      <c r="IG80" s="7"/>
      <c r="IH80" s="42"/>
      <c r="II80" s="7"/>
      <c r="IJ80" s="42"/>
    </row>
    <row r="81" spans="1:244" customFormat="1" ht="23.25" x14ac:dyDescent="0.25">
      <c r="A81" s="58"/>
      <c r="B81" s="52" t="s">
        <v>72</v>
      </c>
      <c r="C81" s="277" t="s">
        <v>73</v>
      </c>
      <c r="D81" s="277"/>
      <c r="E81" s="277"/>
      <c r="F81" s="277"/>
      <c r="G81" s="277"/>
      <c r="H81" s="53" t="s">
        <v>74</v>
      </c>
      <c r="I81" s="55">
        <v>2.21</v>
      </c>
      <c r="J81" s="54"/>
      <c r="K81" s="55">
        <v>6.63</v>
      </c>
      <c r="L81" s="64">
        <v>2088.77</v>
      </c>
      <c r="M81" s="65">
        <v>1.29</v>
      </c>
      <c r="N81" s="61">
        <v>2694.51</v>
      </c>
      <c r="O81" s="54"/>
      <c r="P81" s="57">
        <v>17864.599999999999</v>
      </c>
      <c r="Q81" s="62"/>
      <c r="R81" s="62"/>
      <c r="HY81" s="42"/>
      <c r="HZ81" s="42"/>
      <c r="IA81" s="42"/>
      <c r="IB81" s="42"/>
      <c r="IC81" s="42"/>
      <c r="ID81" s="42"/>
      <c r="IE81" s="7"/>
      <c r="IF81" s="7" t="s">
        <v>73</v>
      </c>
      <c r="IG81" s="7"/>
      <c r="IH81" s="42"/>
      <c r="II81" s="7"/>
      <c r="IJ81" s="42"/>
    </row>
    <row r="82" spans="1:244" customFormat="1" ht="15" x14ac:dyDescent="0.25">
      <c r="A82" s="66"/>
      <c r="B82" s="52" t="s">
        <v>75</v>
      </c>
      <c r="C82" s="277" t="s">
        <v>76</v>
      </c>
      <c r="D82" s="277"/>
      <c r="E82" s="277"/>
      <c r="F82" s="277"/>
      <c r="G82" s="277"/>
      <c r="H82" s="53" t="s">
        <v>66</v>
      </c>
      <c r="I82" s="55">
        <v>2.21</v>
      </c>
      <c r="J82" s="54"/>
      <c r="K82" s="55">
        <v>6.63</v>
      </c>
      <c r="L82" s="56"/>
      <c r="M82" s="54"/>
      <c r="N82" s="67">
        <v>392.44</v>
      </c>
      <c r="O82" s="54"/>
      <c r="P82" s="57">
        <v>2601.88</v>
      </c>
      <c r="HY82" s="42"/>
      <c r="HZ82" s="42"/>
      <c r="IA82" s="42"/>
      <c r="IB82" s="42"/>
      <c r="IC82" s="42"/>
      <c r="ID82" s="42"/>
      <c r="IE82" s="7"/>
      <c r="IF82" s="7"/>
      <c r="IG82" s="7" t="s">
        <v>76</v>
      </c>
      <c r="IH82" s="42"/>
      <c r="II82" s="7"/>
      <c r="IJ82" s="42"/>
    </row>
    <row r="83" spans="1:244" customFormat="1" ht="15" x14ac:dyDescent="0.25">
      <c r="A83" s="58"/>
      <c r="B83" s="52" t="s">
        <v>91</v>
      </c>
      <c r="C83" s="277" t="s">
        <v>92</v>
      </c>
      <c r="D83" s="277"/>
      <c r="E83" s="277"/>
      <c r="F83" s="277"/>
      <c r="G83" s="277"/>
      <c r="H83" s="53" t="s">
        <v>74</v>
      </c>
      <c r="I83" s="55">
        <v>1.1200000000000001</v>
      </c>
      <c r="J83" s="54"/>
      <c r="K83" s="55">
        <v>3.36</v>
      </c>
      <c r="L83" s="76">
        <v>346.73</v>
      </c>
      <c r="M83" s="65">
        <v>1.53</v>
      </c>
      <c r="N83" s="61">
        <v>530.5</v>
      </c>
      <c r="O83" s="54"/>
      <c r="P83" s="57">
        <v>1782.48</v>
      </c>
      <c r="Q83" s="62"/>
      <c r="R83" s="62"/>
      <c r="HY83" s="42"/>
      <c r="HZ83" s="42"/>
      <c r="IA83" s="42"/>
      <c r="IB83" s="42"/>
      <c r="IC83" s="42"/>
      <c r="ID83" s="42"/>
      <c r="IE83" s="7"/>
      <c r="IF83" s="7" t="s">
        <v>92</v>
      </c>
      <c r="IG83" s="7"/>
      <c r="IH83" s="42"/>
      <c r="II83" s="7"/>
      <c r="IJ83" s="42"/>
    </row>
    <row r="84" spans="1:244" customFormat="1" ht="15" x14ac:dyDescent="0.25">
      <c r="A84" s="66"/>
      <c r="B84" s="52" t="s">
        <v>79</v>
      </c>
      <c r="C84" s="277" t="s">
        <v>80</v>
      </c>
      <c r="D84" s="277"/>
      <c r="E84" s="277"/>
      <c r="F84" s="277"/>
      <c r="G84" s="277"/>
      <c r="H84" s="53" t="s">
        <v>66</v>
      </c>
      <c r="I84" s="55">
        <v>1.1200000000000001</v>
      </c>
      <c r="J84" s="54"/>
      <c r="K84" s="55">
        <v>3.36</v>
      </c>
      <c r="L84" s="56"/>
      <c r="M84" s="54"/>
      <c r="N84" s="67">
        <v>341.47</v>
      </c>
      <c r="O84" s="54"/>
      <c r="P84" s="57">
        <v>1147.3399999999999</v>
      </c>
      <c r="HY84" s="42"/>
      <c r="HZ84" s="42"/>
      <c r="IA84" s="42"/>
      <c r="IB84" s="42"/>
      <c r="IC84" s="42"/>
      <c r="ID84" s="42"/>
      <c r="IE84" s="7"/>
      <c r="IF84" s="7"/>
      <c r="IG84" s="7" t="s">
        <v>80</v>
      </c>
      <c r="IH84" s="42"/>
      <c r="II84" s="7"/>
      <c r="IJ84" s="42"/>
    </row>
    <row r="85" spans="1:244" customFormat="1" ht="15" x14ac:dyDescent="0.25">
      <c r="A85" s="58"/>
      <c r="B85" s="52" t="s">
        <v>77</v>
      </c>
      <c r="C85" s="277" t="s">
        <v>78</v>
      </c>
      <c r="D85" s="277"/>
      <c r="E85" s="277"/>
      <c r="F85" s="277"/>
      <c r="G85" s="277"/>
      <c r="H85" s="53" t="s">
        <v>74</v>
      </c>
      <c r="I85" s="63">
        <v>0.2</v>
      </c>
      <c r="J85" s="54"/>
      <c r="K85" s="63">
        <v>0.6</v>
      </c>
      <c r="L85" s="59"/>
      <c r="M85" s="60"/>
      <c r="N85" s="61">
        <v>641.79</v>
      </c>
      <c r="O85" s="54"/>
      <c r="P85" s="57">
        <v>385.07</v>
      </c>
      <c r="Q85" s="62"/>
      <c r="R85" s="62"/>
      <c r="HY85" s="42"/>
      <c r="HZ85" s="42"/>
      <c r="IA85" s="42"/>
      <c r="IB85" s="42"/>
      <c r="IC85" s="42"/>
      <c r="ID85" s="42"/>
      <c r="IE85" s="7"/>
      <c r="IF85" s="7" t="s">
        <v>78</v>
      </c>
      <c r="IG85" s="7"/>
      <c r="IH85" s="42"/>
      <c r="II85" s="7"/>
      <c r="IJ85" s="42"/>
    </row>
    <row r="86" spans="1:244" customFormat="1" ht="15" x14ac:dyDescent="0.25">
      <c r="A86" s="66"/>
      <c r="B86" s="52" t="s">
        <v>79</v>
      </c>
      <c r="C86" s="277" t="s">
        <v>80</v>
      </c>
      <c r="D86" s="277"/>
      <c r="E86" s="277"/>
      <c r="F86" s="277"/>
      <c r="G86" s="277"/>
      <c r="H86" s="53" t="s">
        <v>66</v>
      </c>
      <c r="I86" s="63">
        <v>0.2</v>
      </c>
      <c r="J86" s="54"/>
      <c r="K86" s="63">
        <v>0.6</v>
      </c>
      <c r="L86" s="56"/>
      <c r="M86" s="54"/>
      <c r="N86" s="67">
        <v>341.47</v>
      </c>
      <c r="O86" s="54"/>
      <c r="P86" s="68">
        <v>204.88</v>
      </c>
      <c r="HY86" s="42"/>
      <c r="HZ86" s="42"/>
      <c r="IA86" s="42"/>
      <c r="IB86" s="42"/>
      <c r="IC86" s="42"/>
      <c r="ID86" s="42"/>
      <c r="IE86" s="7"/>
      <c r="IF86" s="7"/>
      <c r="IG86" s="7" t="s">
        <v>80</v>
      </c>
      <c r="IH86" s="42"/>
      <c r="II86" s="7"/>
      <c r="IJ86" s="42"/>
    </row>
    <row r="87" spans="1:244" customFormat="1" ht="15" x14ac:dyDescent="0.25">
      <c r="A87" s="69"/>
      <c r="B87" s="70"/>
      <c r="C87" s="273" t="s">
        <v>81</v>
      </c>
      <c r="D87" s="273"/>
      <c r="E87" s="273"/>
      <c r="F87" s="273"/>
      <c r="G87" s="273"/>
      <c r="H87" s="45"/>
      <c r="I87" s="46"/>
      <c r="J87" s="46"/>
      <c r="K87" s="46"/>
      <c r="L87" s="48"/>
      <c r="M87" s="46"/>
      <c r="N87" s="71"/>
      <c r="O87" s="46"/>
      <c r="P87" s="72">
        <v>27893.25</v>
      </c>
      <c r="Q87" s="62"/>
      <c r="R87" s="62"/>
      <c r="HY87" s="42"/>
      <c r="HZ87" s="42"/>
      <c r="IA87" s="42"/>
      <c r="IB87" s="42"/>
      <c r="IC87" s="42"/>
      <c r="ID87" s="42"/>
      <c r="IE87" s="7"/>
      <c r="IF87" s="7"/>
      <c r="IG87" s="7"/>
      <c r="IH87" s="42" t="s">
        <v>81</v>
      </c>
      <c r="II87" s="7"/>
      <c r="IJ87" s="42"/>
    </row>
    <row r="88" spans="1:244" customFormat="1" ht="15" x14ac:dyDescent="0.25">
      <c r="A88" s="66"/>
      <c r="B88" s="52"/>
      <c r="C88" s="277" t="s">
        <v>82</v>
      </c>
      <c r="D88" s="277"/>
      <c r="E88" s="277"/>
      <c r="F88" s="277"/>
      <c r="G88" s="277"/>
      <c r="H88" s="53"/>
      <c r="I88" s="54"/>
      <c r="J88" s="54"/>
      <c r="K88" s="54"/>
      <c r="L88" s="56"/>
      <c r="M88" s="54"/>
      <c r="N88" s="56"/>
      <c r="O88" s="54"/>
      <c r="P88" s="57">
        <v>7861.1</v>
      </c>
      <c r="HY88" s="42"/>
      <c r="HZ88" s="42"/>
      <c r="IA88" s="42"/>
      <c r="IB88" s="42"/>
      <c r="IC88" s="42"/>
      <c r="ID88" s="42"/>
      <c r="IE88" s="7"/>
      <c r="IF88" s="7"/>
      <c r="IG88" s="7"/>
      <c r="IH88" s="42"/>
      <c r="II88" s="7" t="s">
        <v>82</v>
      </c>
      <c r="IJ88" s="42"/>
    </row>
    <row r="89" spans="1:244" customFormat="1" ht="15" x14ac:dyDescent="0.25">
      <c r="A89" s="66"/>
      <c r="B89" s="52" t="s">
        <v>83</v>
      </c>
      <c r="C89" s="277" t="s">
        <v>84</v>
      </c>
      <c r="D89" s="277"/>
      <c r="E89" s="277"/>
      <c r="F89" s="277"/>
      <c r="G89" s="277"/>
      <c r="H89" s="53" t="s">
        <v>85</v>
      </c>
      <c r="I89" s="73">
        <v>103</v>
      </c>
      <c r="J89" s="54"/>
      <c r="K89" s="73">
        <v>103</v>
      </c>
      <c r="L89" s="56"/>
      <c r="M89" s="54"/>
      <c r="N89" s="56"/>
      <c r="O89" s="54"/>
      <c r="P89" s="57">
        <v>8096.93</v>
      </c>
      <c r="HY89" s="42"/>
      <c r="HZ89" s="42"/>
      <c r="IA89" s="42"/>
      <c r="IB89" s="42"/>
      <c r="IC89" s="42"/>
      <c r="ID89" s="42"/>
      <c r="IE89" s="7"/>
      <c r="IF89" s="7"/>
      <c r="IG89" s="7"/>
      <c r="IH89" s="42"/>
      <c r="II89" s="7" t="s">
        <v>84</v>
      </c>
      <c r="IJ89" s="42"/>
    </row>
    <row r="90" spans="1:244" customFormat="1" ht="15" x14ac:dyDescent="0.25">
      <c r="A90" s="66"/>
      <c r="B90" s="52" t="s">
        <v>86</v>
      </c>
      <c r="C90" s="277" t="s">
        <v>87</v>
      </c>
      <c r="D90" s="277"/>
      <c r="E90" s="277"/>
      <c r="F90" s="277"/>
      <c r="G90" s="277"/>
      <c r="H90" s="53" t="s">
        <v>85</v>
      </c>
      <c r="I90" s="73">
        <v>60</v>
      </c>
      <c r="J90" s="54"/>
      <c r="K90" s="73">
        <v>60</v>
      </c>
      <c r="L90" s="56"/>
      <c r="M90" s="54"/>
      <c r="N90" s="56"/>
      <c r="O90" s="54"/>
      <c r="P90" s="57">
        <v>4716.66</v>
      </c>
      <c r="HY90" s="42"/>
      <c r="HZ90" s="42"/>
      <c r="IA90" s="42"/>
      <c r="IB90" s="42"/>
      <c r="IC90" s="42"/>
      <c r="ID90" s="42"/>
      <c r="IE90" s="7"/>
      <c r="IF90" s="7"/>
      <c r="IG90" s="7"/>
      <c r="IH90" s="42"/>
      <c r="II90" s="7" t="s">
        <v>87</v>
      </c>
      <c r="IJ90" s="42"/>
    </row>
    <row r="91" spans="1:244" customFormat="1" ht="15" x14ac:dyDescent="0.25">
      <c r="A91" s="74"/>
      <c r="B91" s="75"/>
      <c r="C91" s="273" t="s">
        <v>88</v>
      </c>
      <c r="D91" s="273"/>
      <c r="E91" s="273"/>
      <c r="F91" s="273"/>
      <c r="G91" s="273"/>
      <c r="H91" s="45"/>
      <c r="I91" s="46"/>
      <c r="J91" s="46"/>
      <c r="K91" s="46"/>
      <c r="L91" s="48"/>
      <c r="M91" s="46"/>
      <c r="N91" s="71">
        <v>13568.95</v>
      </c>
      <c r="O91" s="46"/>
      <c r="P91" s="72">
        <v>40706.839999999997</v>
      </c>
      <c r="HY91" s="42"/>
      <c r="HZ91" s="42"/>
      <c r="IA91" s="42"/>
      <c r="IB91" s="42"/>
      <c r="IC91" s="42"/>
      <c r="ID91" s="42"/>
      <c r="IE91" s="7"/>
      <c r="IF91" s="7"/>
      <c r="IG91" s="7"/>
      <c r="IH91" s="42"/>
      <c r="II91" s="7"/>
      <c r="IJ91" s="42" t="s">
        <v>88</v>
      </c>
    </row>
    <row r="92" spans="1:244" customFormat="1" ht="15" x14ac:dyDescent="0.25">
      <c r="A92" s="43" t="s">
        <v>96</v>
      </c>
      <c r="B92" s="44" t="s">
        <v>97</v>
      </c>
      <c r="C92" s="272" t="s">
        <v>98</v>
      </c>
      <c r="D92" s="272"/>
      <c r="E92" s="272"/>
      <c r="F92" s="272"/>
      <c r="G92" s="272"/>
      <c r="H92" s="45" t="s">
        <v>64</v>
      </c>
      <c r="I92" s="46">
        <v>36</v>
      </c>
      <c r="J92" s="47">
        <v>1</v>
      </c>
      <c r="K92" s="47">
        <v>36</v>
      </c>
      <c r="L92" s="48"/>
      <c r="M92" s="46"/>
      <c r="N92" s="49"/>
      <c r="O92" s="46"/>
      <c r="P92" s="50"/>
      <c r="HY92" s="42"/>
      <c r="HZ92" s="42" t="s">
        <v>98</v>
      </c>
      <c r="IA92" s="42" t="s">
        <v>4</v>
      </c>
      <c r="IB92" s="42" t="s">
        <v>4</v>
      </c>
      <c r="IC92" s="42" t="s">
        <v>4</v>
      </c>
      <c r="ID92" s="42" t="s">
        <v>4</v>
      </c>
      <c r="IE92" s="7"/>
      <c r="IF92" s="7"/>
      <c r="IG92" s="7"/>
      <c r="IH92" s="42"/>
      <c r="II92" s="7"/>
      <c r="IJ92" s="42"/>
    </row>
    <row r="93" spans="1:244" customFormat="1" ht="15" x14ac:dyDescent="0.25">
      <c r="A93" s="51"/>
      <c r="B93" s="52" t="s">
        <v>61</v>
      </c>
      <c r="C93" s="277" t="s">
        <v>65</v>
      </c>
      <c r="D93" s="277"/>
      <c r="E93" s="277"/>
      <c r="F93" s="277"/>
      <c r="G93" s="277"/>
      <c r="H93" s="53" t="s">
        <v>66</v>
      </c>
      <c r="I93" s="54"/>
      <c r="J93" s="54"/>
      <c r="K93" s="55">
        <v>45.72</v>
      </c>
      <c r="L93" s="56"/>
      <c r="M93" s="54"/>
      <c r="N93" s="56"/>
      <c r="O93" s="54"/>
      <c r="P93" s="57">
        <v>13631.42</v>
      </c>
      <c r="HY93" s="42"/>
      <c r="HZ93" s="42"/>
      <c r="IA93" s="42"/>
      <c r="IB93" s="42"/>
      <c r="IC93" s="42"/>
      <c r="ID93" s="42"/>
      <c r="IE93" s="7" t="s">
        <v>65</v>
      </c>
      <c r="IF93" s="7"/>
      <c r="IG93" s="7"/>
      <c r="IH93" s="42"/>
      <c r="II93" s="7"/>
      <c r="IJ93" s="42"/>
    </row>
    <row r="94" spans="1:244" customFormat="1" ht="15" x14ac:dyDescent="0.25">
      <c r="A94" s="58"/>
      <c r="B94" s="52" t="s">
        <v>99</v>
      </c>
      <c r="C94" s="277" t="s">
        <v>100</v>
      </c>
      <c r="D94" s="277"/>
      <c r="E94" s="277"/>
      <c r="F94" s="277"/>
      <c r="G94" s="277"/>
      <c r="H94" s="53" t="s">
        <v>66</v>
      </c>
      <c r="I94" s="55">
        <v>1.27</v>
      </c>
      <c r="J94" s="54"/>
      <c r="K94" s="55">
        <v>45.72</v>
      </c>
      <c r="L94" s="59"/>
      <c r="M94" s="60"/>
      <c r="N94" s="61">
        <v>298.14999999999998</v>
      </c>
      <c r="O94" s="54"/>
      <c r="P94" s="57">
        <v>13631.42</v>
      </c>
      <c r="Q94" s="62"/>
      <c r="R94" s="62"/>
      <c r="HY94" s="42"/>
      <c r="HZ94" s="42"/>
      <c r="IA94" s="42"/>
      <c r="IB94" s="42"/>
      <c r="IC94" s="42"/>
      <c r="ID94" s="42"/>
      <c r="IE94" s="7"/>
      <c r="IF94" s="7" t="s">
        <v>100</v>
      </c>
      <c r="IG94" s="7"/>
      <c r="IH94" s="42"/>
      <c r="II94" s="7"/>
      <c r="IJ94" s="42"/>
    </row>
    <row r="95" spans="1:244" customFormat="1" ht="15" x14ac:dyDescent="0.25">
      <c r="A95" s="51"/>
      <c r="B95" s="52" t="s">
        <v>69</v>
      </c>
      <c r="C95" s="277" t="s">
        <v>70</v>
      </c>
      <c r="D95" s="277"/>
      <c r="E95" s="277"/>
      <c r="F95" s="277"/>
      <c r="G95" s="277"/>
      <c r="H95" s="53"/>
      <c r="I95" s="54"/>
      <c r="J95" s="54"/>
      <c r="K95" s="54"/>
      <c r="L95" s="56"/>
      <c r="M95" s="54"/>
      <c r="N95" s="56"/>
      <c r="O95" s="54"/>
      <c r="P95" s="57">
        <v>8070.57</v>
      </c>
      <c r="HY95" s="42"/>
      <c r="HZ95" s="42"/>
      <c r="IA95" s="42"/>
      <c r="IB95" s="42"/>
      <c r="IC95" s="42"/>
      <c r="ID95" s="42"/>
      <c r="IE95" s="7" t="s">
        <v>70</v>
      </c>
      <c r="IF95" s="7"/>
      <c r="IG95" s="7"/>
      <c r="IH95" s="42"/>
      <c r="II95" s="7"/>
      <c r="IJ95" s="42"/>
    </row>
    <row r="96" spans="1:244" customFormat="1" ht="15" x14ac:dyDescent="0.25">
      <c r="A96" s="51"/>
      <c r="B96" s="52"/>
      <c r="C96" s="277" t="s">
        <v>71</v>
      </c>
      <c r="D96" s="277"/>
      <c r="E96" s="277"/>
      <c r="F96" s="277"/>
      <c r="G96" s="277"/>
      <c r="H96" s="53" t="s">
        <v>66</v>
      </c>
      <c r="I96" s="54"/>
      <c r="J96" s="54"/>
      <c r="K96" s="55">
        <v>14.76</v>
      </c>
      <c r="L96" s="56"/>
      <c r="M96" s="54"/>
      <c r="N96" s="56"/>
      <c r="O96" s="54"/>
      <c r="P96" s="57">
        <v>5040.1000000000004</v>
      </c>
      <c r="HY96" s="42"/>
      <c r="HZ96" s="42"/>
      <c r="IA96" s="42"/>
      <c r="IB96" s="42"/>
      <c r="IC96" s="42"/>
      <c r="ID96" s="42"/>
      <c r="IE96" s="7" t="s">
        <v>71</v>
      </c>
      <c r="IF96" s="7"/>
      <c r="IG96" s="7"/>
      <c r="IH96" s="42"/>
      <c r="II96" s="7"/>
      <c r="IJ96" s="42"/>
    </row>
    <row r="97" spans="1:244" customFormat="1" ht="15" x14ac:dyDescent="0.25">
      <c r="A97" s="58"/>
      <c r="B97" s="52" t="s">
        <v>91</v>
      </c>
      <c r="C97" s="277" t="s">
        <v>92</v>
      </c>
      <c r="D97" s="277"/>
      <c r="E97" s="277"/>
      <c r="F97" s="277"/>
      <c r="G97" s="277"/>
      <c r="H97" s="53" t="s">
        <v>74</v>
      </c>
      <c r="I97" s="55">
        <v>0.35</v>
      </c>
      <c r="J97" s="54"/>
      <c r="K97" s="63">
        <v>12.6</v>
      </c>
      <c r="L97" s="76">
        <v>346.73</v>
      </c>
      <c r="M97" s="65">
        <v>1.53</v>
      </c>
      <c r="N97" s="61">
        <v>530.5</v>
      </c>
      <c r="O97" s="54"/>
      <c r="P97" s="57">
        <v>6684.3</v>
      </c>
      <c r="Q97" s="62"/>
      <c r="R97" s="62"/>
      <c r="HY97" s="42"/>
      <c r="HZ97" s="42"/>
      <c r="IA97" s="42"/>
      <c r="IB97" s="42"/>
      <c r="IC97" s="42"/>
      <c r="ID97" s="42"/>
      <c r="IE97" s="7"/>
      <c r="IF97" s="7" t="s">
        <v>92</v>
      </c>
      <c r="IG97" s="7"/>
      <c r="IH97" s="42"/>
      <c r="II97" s="7"/>
      <c r="IJ97" s="42"/>
    </row>
    <row r="98" spans="1:244" customFormat="1" ht="15" x14ac:dyDescent="0.25">
      <c r="A98" s="66"/>
      <c r="B98" s="52" t="s">
        <v>79</v>
      </c>
      <c r="C98" s="277" t="s">
        <v>80</v>
      </c>
      <c r="D98" s="277"/>
      <c r="E98" s="277"/>
      <c r="F98" s="277"/>
      <c r="G98" s="277"/>
      <c r="H98" s="53" t="s">
        <v>66</v>
      </c>
      <c r="I98" s="55">
        <v>0.35</v>
      </c>
      <c r="J98" s="54"/>
      <c r="K98" s="63">
        <v>12.6</v>
      </c>
      <c r="L98" s="56"/>
      <c r="M98" s="54"/>
      <c r="N98" s="67">
        <v>341.47</v>
      </c>
      <c r="O98" s="54"/>
      <c r="P98" s="57">
        <v>4302.5200000000004</v>
      </c>
      <c r="HY98" s="42"/>
      <c r="HZ98" s="42"/>
      <c r="IA98" s="42"/>
      <c r="IB98" s="42"/>
      <c r="IC98" s="42"/>
      <c r="ID98" s="42"/>
      <c r="IE98" s="7"/>
      <c r="IF98" s="7"/>
      <c r="IG98" s="7" t="s">
        <v>80</v>
      </c>
      <c r="IH98" s="42"/>
      <c r="II98" s="7"/>
      <c r="IJ98" s="42"/>
    </row>
    <row r="99" spans="1:244" customFormat="1" ht="15" x14ac:dyDescent="0.25">
      <c r="A99" s="58"/>
      <c r="B99" s="52" t="s">
        <v>77</v>
      </c>
      <c r="C99" s="277" t="s">
        <v>78</v>
      </c>
      <c r="D99" s="277"/>
      <c r="E99" s="277"/>
      <c r="F99" s="277"/>
      <c r="G99" s="277"/>
      <c r="H99" s="53" t="s">
        <v>74</v>
      </c>
      <c r="I99" s="55">
        <v>0.06</v>
      </c>
      <c r="J99" s="54"/>
      <c r="K99" s="55">
        <v>2.16</v>
      </c>
      <c r="L99" s="59"/>
      <c r="M99" s="60"/>
      <c r="N99" s="61">
        <v>641.79</v>
      </c>
      <c r="O99" s="54"/>
      <c r="P99" s="57">
        <v>1386.27</v>
      </c>
      <c r="Q99" s="62"/>
      <c r="R99" s="62"/>
      <c r="HY99" s="42"/>
      <c r="HZ99" s="42"/>
      <c r="IA99" s="42"/>
      <c r="IB99" s="42"/>
      <c r="IC99" s="42"/>
      <c r="ID99" s="42"/>
      <c r="IE99" s="7"/>
      <c r="IF99" s="7" t="s">
        <v>78</v>
      </c>
      <c r="IG99" s="7"/>
      <c r="IH99" s="42"/>
      <c r="II99" s="7"/>
      <c r="IJ99" s="42"/>
    </row>
    <row r="100" spans="1:244" customFormat="1" ht="15" x14ac:dyDescent="0.25">
      <c r="A100" s="66"/>
      <c r="B100" s="52" t="s">
        <v>79</v>
      </c>
      <c r="C100" s="277" t="s">
        <v>80</v>
      </c>
      <c r="D100" s="277"/>
      <c r="E100" s="277"/>
      <c r="F100" s="277"/>
      <c r="G100" s="277"/>
      <c r="H100" s="53" t="s">
        <v>66</v>
      </c>
      <c r="I100" s="55">
        <v>0.06</v>
      </c>
      <c r="J100" s="54"/>
      <c r="K100" s="55">
        <v>2.16</v>
      </c>
      <c r="L100" s="56"/>
      <c r="M100" s="54"/>
      <c r="N100" s="67">
        <v>341.47</v>
      </c>
      <c r="O100" s="54"/>
      <c r="P100" s="68">
        <v>737.58</v>
      </c>
      <c r="HY100" s="42"/>
      <c r="HZ100" s="42"/>
      <c r="IA100" s="42"/>
      <c r="IB100" s="42"/>
      <c r="IC100" s="42"/>
      <c r="ID100" s="42"/>
      <c r="IE100" s="7"/>
      <c r="IF100" s="7"/>
      <c r="IG100" s="7" t="s">
        <v>80</v>
      </c>
      <c r="IH100" s="42"/>
      <c r="II100" s="7"/>
      <c r="IJ100" s="42"/>
    </row>
    <row r="101" spans="1:244" customFormat="1" ht="15" x14ac:dyDescent="0.25">
      <c r="A101" s="69"/>
      <c r="B101" s="70"/>
      <c r="C101" s="273" t="s">
        <v>81</v>
      </c>
      <c r="D101" s="273"/>
      <c r="E101" s="273"/>
      <c r="F101" s="273"/>
      <c r="G101" s="273"/>
      <c r="H101" s="45"/>
      <c r="I101" s="46"/>
      <c r="J101" s="46"/>
      <c r="K101" s="46"/>
      <c r="L101" s="48"/>
      <c r="M101" s="46"/>
      <c r="N101" s="71"/>
      <c r="O101" s="46"/>
      <c r="P101" s="72">
        <v>26742.09</v>
      </c>
      <c r="Q101" s="62"/>
      <c r="R101" s="62"/>
      <c r="HY101" s="42"/>
      <c r="HZ101" s="42"/>
      <c r="IA101" s="42"/>
      <c r="IB101" s="42"/>
      <c r="IC101" s="42"/>
      <c r="ID101" s="42"/>
      <c r="IE101" s="7"/>
      <c r="IF101" s="7"/>
      <c r="IG101" s="7"/>
      <c r="IH101" s="42" t="s">
        <v>81</v>
      </c>
      <c r="II101" s="7"/>
      <c r="IJ101" s="42"/>
    </row>
    <row r="102" spans="1:244" customFormat="1" ht="15" x14ac:dyDescent="0.25">
      <c r="A102" s="66"/>
      <c r="B102" s="52"/>
      <c r="C102" s="277" t="s">
        <v>82</v>
      </c>
      <c r="D102" s="277"/>
      <c r="E102" s="277"/>
      <c r="F102" s="277"/>
      <c r="G102" s="277"/>
      <c r="H102" s="53"/>
      <c r="I102" s="54"/>
      <c r="J102" s="54"/>
      <c r="K102" s="54"/>
      <c r="L102" s="56"/>
      <c r="M102" s="54"/>
      <c r="N102" s="56"/>
      <c r="O102" s="54"/>
      <c r="P102" s="57">
        <v>18671.52</v>
      </c>
      <c r="HY102" s="42"/>
      <c r="HZ102" s="42"/>
      <c r="IA102" s="42"/>
      <c r="IB102" s="42"/>
      <c r="IC102" s="42"/>
      <c r="ID102" s="42"/>
      <c r="IE102" s="7"/>
      <c r="IF102" s="7"/>
      <c r="IG102" s="7"/>
      <c r="IH102" s="42"/>
      <c r="II102" s="7" t="s">
        <v>82</v>
      </c>
      <c r="IJ102" s="42"/>
    </row>
    <row r="103" spans="1:244" customFormat="1" ht="15" x14ac:dyDescent="0.25">
      <c r="A103" s="66"/>
      <c r="B103" s="52" t="s">
        <v>83</v>
      </c>
      <c r="C103" s="277" t="s">
        <v>84</v>
      </c>
      <c r="D103" s="277"/>
      <c r="E103" s="277"/>
      <c r="F103" s="277"/>
      <c r="G103" s="277"/>
      <c r="H103" s="53" t="s">
        <v>85</v>
      </c>
      <c r="I103" s="73">
        <v>103</v>
      </c>
      <c r="J103" s="54"/>
      <c r="K103" s="73">
        <v>103</v>
      </c>
      <c r="L103" s="56"/>
      <c r="M103" s="54"/>
      <c r="N103" s="56"/>
      <c r="O103" s="54"/>
      <c r="P103" s="57">
        <v>19231.669999999998</v>
      </c>
      <c r="HY103" s="42"/>
      <c r="HZ103" s="42"/>
      <c r="IA103" s="42"/>
      <c r="IB103" s="42"/>
      <c r="IC103" s="42"/>
      <c r="ID103" s="42"/>
      <c r="IE103" s="7"/>
      <c r="IF103" s="7"/>
      <c r="IG103" s="7"/>
      <c r="IH103" s="42"/>
      <c r="II103" s="7" t="s">
        <v>84</v>
      </c>
      <c r="IJ103" s="42"/>
    </row>
    <row r="104" spans="1:244" customFormat="1" ht="15" x14ac:dyDescent="0.25">
      <c r="A104" s="66"/>
      <c r="B104" s="52" t="s">
        <v>86</v>
      </c>
      <c r="C104" s="277" t="s">
        <v>87</v>
      </c>
      <c r="D104" s="277"/>
      <c r="E104" s="277"/>
      <c r="F104" s="277"/>
      <c r="G104" s="277"/>
      <c r="H104" s="53" t="s">
        <v>85</v>
      </c>
      <c r="I104" s="73">
        <v>60</v>
      </c>
      <c r="J104" s="54"/>
      <c r="K104" s="73">
        <v>60</v>
      </c>
      <c r="L104" s="56"/>
      <c r="M104" s="54"/>
      <c r="N104" s="56"/>
      <c r="O104" s="54"/>
      <c r="P104" s="57">
        <v>11202.91</v>
      </c>
      <c r="HY104" s="42"/>
      <c r="HZ104" s="42"/>
      <c r="IA104" s="42"/>
      <c r="IB104" s="42"/>
      <c r="IC104" s="42"/>
      <c r="ID104" s="42"/>
      <c r="IE104" s="7"/>
      <c r="IF104" s="7"/>
      <c r="IG104" s="7"/>
      <c r="IH104" s="42"/>
      <c r="II104" s="7" t="s">
        <v>87</v>
      </c>
      <c r="IJ104" s="42"/>
    </row>
    <row r="105" spans="1:244" customFormat="1" ht="15" x14ac:dyDescent="0.25">
      <c r="A105" s="74"/>
      <c r="B105" s="75"/>
      <c r="C105" s="273" t="s">
        <v>88</v>
      </c>
      <c r="D105" s="273"/>
      <c r="E105" s="273"/>
      <c r="F105" s="273"/>
      <c r="G105" s="273"/>
      <c r="H105" s="45"/>
      <c r="I105" s="46"/>
      <c r="J105" s="46"/>
      <c r="K105" s="46"/>
      <c r="L105" s="48"/>
      <c r="M105" s="46"/>
      <c r="N105" s="71">
        <v>1588.24</v>
      </c>
      <c r="O105" s="46"/>
      <c r="P105" s="72">
        <v>57176.67</v>
      </c>
      <c r="HY105" s="42"/>
      <c r="HZ105" s="42"/>
      <c r="IA105" s="42"/>
      <c r="IB105" s="42"/>
      <c r="IC105" s="42"/>
      <c r="ID105" s="42"/>
      <c r="IE105" s="7"/>
      <c r="IF105" s="7"/>
      <c r="IG105" s="7"/>
      <c r="IH105" s="42"/>
      <c r="II105" s="7"/>
      <c r="IJ105" s="42" t="s">
        <v>88</v>
      </c>
    </row>
    <row r="106" spans="1:244" customFormat="1" ht="23.25" x14ac:dyDescent="0.25">
      <c r="A106" s="43" t="s">
        <v>101</v>
      </c>
      <c r="B106" s="44" t="s">
        <v>102</v>
      </c>
      <c r="C106" s="272" t="s">
        <v>103</v>
      </c>
      <c r="D106" s="272"/>
      <c r="E106" s="272"/>
      <c r="F106" s="272"/>
      <c r="G106" s="272"/>
      <c r="H106" s="45" t="s">
        <v>64</v>
      </c>
      <c r="I106" s="46">
        <v>-72</v>
      </c>
      <c r="J106" s="47">
        <v>1</v>
      </c>
      <c r="K106" s="47">
        <v>-72</v>
      </c>
      <c r="L106" s="48"/>
      <c r="M106" s="46"/>
      <c r="N106" s="49"/>
      <c r="O106" s="46"/>
      <c r="P106" s="50"/>
      <c r="HY106" s="42"/>
      <c r="HZ106" s="42" t="s">
        <v>103</v>
      </c>
      <c r="IA106" s="42" t="s">
        <v>4</v>
      </c>
      <c r="IB106" s="42" t="s">
        <v>4</v>
      </c>
      <c r="IC106" s="42" t="s">
        <v>4</v>
      </c>
      <c r="ID106" s="42" t="s">
        <v>4</v>
      </c>
      <c r="IE106" s="7"/>
      <c r="IF106" s="7"/>
      <c r="IG106" s="7"/>
      <c r="IH106" s="42"/>
      <c r="II106" s="7"/>
      <c r="IJ106" s="42"/>
    </row>
    <row r="107" spans="1:244" customFormat="1" ht="15" x14ac:dyDescent="0.25">
      <c r="A107" s="51"/>
      <c r="B107" s="52" t="s">
        <v>61</v>
      </c>
      <c r="C107" s="277" t="s">
        <v>65</v>
      </c>
      <c r="D107" s="277"/>
      <c r="E107" s="277"/>
      <c r="F107" s="277"/>
      <c r="G107" s="277"/>
      <c r="H107" s="53" t="s">
        <v>66</v>
      </c>
      <c r="I107" s="54"/>
      <c r="J107" s="54"/>
      <c r="K107" s="63">
        <v>-10.8</v>
      </c>
      <c r="L107" s="56"/>
      <c r="M107" s="54"/>
      <c r="N107" s="56"/>
      <c r="O107" s="54"/>
      <c r="P107" s="57">
        <v>-3164.94</v>
      </c>
      <c r="HY107" s="42"/>
      <c r="HZ107" s="42"/>
      <c r="IA107" s="42"/>
      <c r="IB107" s="42"/>
      <c r="IC107" s="42"/>
      <c r="ID107" s="42"/>
      <c r="IE107" s="7" t="s">
        <v>65</v>
      </c>
      <c r="IF107" s="7"/>
      <c r="IG107" s="7"/>
      <c r="IH107" s="42"/>
      <c r="II107" s="7"/>
      <c r="IJ107" s="42"/>
    </row>
    <row r="108" spans="1:244" customFormat="1" ht="15" x14ac:dyDescent="0.25">
      <c r="A108" s="58"/>
      <c r="B108" s="52" t="s">
        <v>104</v>
      </c>
      <c r="C108" s="277" t="s">
        <v>105</v>
      </c>
      <c r="D108" s="277"/>
      <c r="E108" s="277"/>
      <c r="F108" s="277"/>
      <c r="G108" s="277"/>
      <c r="H108" s="53" t="s">
        <v>66</v>
      </c>
      <c r="I108" s="55">
        <v>0.15</v>
      </c>
      <c r="J108" s="54"/>
      <c r="K108" s="63">
        <v>-10.8</v>
      </c>
      <c r="L108" s="59"/>
      <c r="M108" s="60"/>
      <c r="N108" s="61">
        <v>293.05</v>
      </c>
      <c r="O108" s="54"/>
      <c r="P108" s="57">
        <v>-3164.94</v>
      </c>
      <c r="Q108" s="62"/>
      <c r="R108" s="62"/>
      <c r="HY108" s="42"/>
      <c r="HZ108" s="42"/>
      <c r="IA108" s="42"/>
      <c r="IB108" s="42"/>
      <c r="IC108" s="42"/>
      <c r="ID108" s="42"/>
      <c r="IE108" s="7"/>
      <c r="IF108" s="7" t="s">
        <v>105</v>
      </c>
      <c r="IG108" s="7"/>
      <c r="IH108" s="42"/>
      <c r="II108" s="7"/>
      <c r="IJ108" s="42"/>
    </row>
    <row r="109" spans="1:244" customFormat="1" ht="15" x14ac:dyDescent="0.25">
      <c r="A109" s="51"/>
      <c r="B109" s="52" t="s">
        <v>69</v>
      </c>
      <c r="C109" s="277" t="s">
        <v>70</v>
      </c>
      <c r="D109" s="277"/>
      <c r="E109" s="277"/>
      <c r="F109" s="277"/>
      <c r="G109" s="277"/>
      <c r="H109" s="53"/>
      <c r="I109" s="54"/>
      <c r="J109" s="54"/>
      <c r="K109" s="54"/>
      <c r="L109" s="56"/>
      <c r="M109" s="54"/>
      <c r="N109" s="56"/>
      <c r="O109" s="54"/>
      <c r="P109" s="57">
        <v>-3135.81</v>
      </c>
      <c r="HY109" s="42"/>
      <c r="HZ109" s="42"/>
      <c r="IA109" s="42"/>
      <c r="IB109" s="42"/>
      <c r="IC109" s="42"/>
      <c r="ID109" s="42"/>
      <c r="IE109" s="7" t="s">
        <v>70</v>
      </c>
      <c r="IF109" s="7"/>
      <c r="IG109" s="7"/>
      <c r="IH109" s="42"/>
      <c r="II109" s="7"/>
      <c r="IJ109" s="42"/>
    </row>
    <row r="110" spans="1:244" customFormat="1" ht="15" x14ac:dyDescent="0.25">
      <c r="A110" s="51"/>
      <c r="B110" s="52"/>
      <c r="C110" s="277" t="s">
        <v>71</v>
      </c>
      <c r="D110" s="277"/>
      <c r="E110" s="277"/>
      <c r="F110" s="277"/>
      <c r="G110" s="277"/>
      <c r="H110" s="53" t="s">
        <v>66</v>
      </c>
      <c r="I110" s="54"/>
      <c r="J110" s="54"/>
      <c r="K110" s="55">
        <v>-5.76</v>
      </c>
      <c r="L110" s="56"/>
      <c r="M110" s="54"/>
      <c r="N110" s="56"/>
      <c r="O110" s="54"/>
      <c r="P110" s="57">
        <v>-1966.87</v>
      </c>
      <c r="HY110" s="42"/>
      <c r="HZ110" s="42"/>
      <c r="IA110" s="42"/>
      <c r="IB110" s="42"/>
      <c r="IC110" s="42"/>
      <c r="ID110" s="42"/>
      <c r="IE110" s="7" t="s">
        <v>71</v>
      </c>
      <c r="IF110" s="7"/>
      <c r="IG110" s="7"/>
      <c r="IH110" s="42"/>
      <c r="II110" s="7"/>
      <c r="IJ110" s="42"/>
    </row>
    <row r="111" spans="1:244" customFormat="1" ht="15" x14ac:dyDescent="0.25">
      <c r="A111" s="58"/>
      <c r="B111" s="52" t="s">
        <v>91</v>
      </c>
      <c r="C111" s="277" t="s">
        <v>92</v>
      </c>
      <c r="D111" s="277"/>
      <c r="E111" s="277"/>
      <c r="F111" s="277"/>
      <c r="G111" s="277"/>
      <c r="H111" s="53" t="s">
        <v>74</v>
      </c>
      <c r="I111" s="55">
        <v>7.0000000000000007E-2</v>
      </c>
      <c r="J111" s="54"/>
      <c r="K111" s="55">
        <v>-5.04</v>
      </c>
      <c r="L111" s="76">
        <v>346.73</v>
      </c>
      <c r="M111" s="65">
        <v>1.53</v>
      </c>
      <c r="N111" s="61">
        <v>530.5</v>
      </c>
      <c r="O111" s="54"/>
      <c r="P111" s="57">
        <v>-2673.72</v>
      </c>
      <c r="Q111" s="62"/>
      <c r="R111" s="62"/>
      <c r="HY111" s="42"/>
      <c r="HZ111" s="42"/>
      <c r="IA111" s="42"/>
      <c r="IB111" s="42"/>
      <c r="IC111" s="42"/>
      <c r="ID111" s="42"/>
      <c r="IE111" s="7"/>
      <c r="IF111" s="7" t="s">
        <v>92</v>
      </c>
      <c r="IG111" s="7"/>
      <c r="IH111" s="42"/>
      <c r="II111" s="7"/>
      <c r="IJ111" s="42"/>
    </row>
    <row r="112" spans="1:244" customFormat="1" ht="15" x14ac:dyDescent="0.25">
      <c r="A112" s="66"/>
      <c r="B112" s="52" t="s">
        <v>79</v>
      </c>
      <c r="C112" s="277" t="s">
        <v>80</v>
      </c>
      <c r="D112" s="277"/>
      <c r="E112" s="277"/>
      <c r="F112" s="277"/>
      <c r="G112" s="277"/>
      <c r="H112" s="53" t="s">
        <v>66</v>
      </c>
      <c r="I112" s="55">
        <v>7.0000000000000007E-2</v>
      </c>
      <c r="J112" s="54"/>
      <c r="K112" s="55">
        <v>-5.04</v>
      </c>
      <c r="L112" s="56"/>
      <c r="M112" s="54"/>
      <c r="N112" s="67">
        <v>341.47</v>
      </c>
      <c r="O112" s="54"/>
      <c r="P112" s="57">
        <v>-1721.01</v>
      </c>
      <c r="HY112" s="42"/>
      <c r="HZ112" s="42"/>
      <c r="IA112" s="42"/>
      <c r="IB112" s="42"/>
      <c r="IC112" s="42"/>
      <c r="ID112" s="42"/>
      <c r="IE112" s="7"/>
      <c r="IF112" s="7"/>
      <c r="IG112" s="7" t="s">
        <v>80</v>
      </c>
      <c r="IH112" s="42"/>
      <c r="II112" s="7"/>
      <c r="IJ112" s="42"/>
    </row>
    <row r="113" spans="1:244" customFormat="1" ht="15" x14ac:dyDescent="0.25">
      <c r="A113" s="58"/>
      <c r="B113" s="52" t="s">
        <v>77</v>
      </c>
      <c r="C113" s="277" t="s">
        <v>78</v>
      </c>
      <c r="D113" s="277"/>
      <c r="E113" s="277"/>
      <c r="F113" s="277"/>
      <c r="G113" s="277"/>
      <c r="H113" s="53" t="s">
        <v>74</v>
      </c>
      <c r="I113" s="55">
        <v>0.01</v>
      </c>
      <c r="J113" s="54"/>
      <c r="K113" s="55">
        <v>-0.72</v>
      </c>
      <c r="L113" s="59"/>
      <c r="M113" s="60"/>
      <c r="N113" s="61">
        <v>641.79</v>
      </c>
      <c r="O113" s="54"/>
      <c r="P113" s="57">
        <v>-462.09</v>
      </c>
      <c r="Q113" s="62"/>
      <c r="R113" s="62"/>
      <c r="HY113" s="42"/>
      <c r="HZ113" s="42"/>
      <c r="IA113" s="42"/>
      <c r="IB113" s="42"/>
      <c r="IC113" s="42"/>
      <c r="ID113" s="42"/>
      <c r="IE113" s="7"/>
      <c r="IF113" s="7" t="s">
        <v>78</v>
      </c>
      <c r="IG113" s="7"/>
      <c r="IH113" s="42"/>
      <c r="II113" s="7"/>
      <c r="IJ113" s="42"/>
    </row>
    <row r="114" spans="1:244" customFormat="1" ht="15" x14ac:dyDescent="0.25">
      <c r="A114" s="66"/>
      <c r="B114" s="52" t="s">
        <v>79</v>
      </c>
      <c r="C114" s="277" t="s">
        <v>80</v>
      </c>
      <c r="D114" s="277"/>
      <c r="E114" s="277"/>
      <c r="F114" s="277"/>
      <c r="G114" s="277"/>
      <c r="H114" s="53" t="s">
        <v>66</v>
      </c>
      <c r="I114" s="55">
        <v>0.01</v>
      </c>
      <c r="J114" s="54"/>
      <c r="K114" s="55">
        <v>-0.72</v>
      </c>
      <c r="L114" s="56"/>
      <c r="M114" s="54"/>
      <c r="N114" s="67">
        <v>341.47</v>
      </c>
      <c r="O114" s="54"/>
      <c r="P114" s="68">
        <v>-245.86</v>
      </c>
      <c r="HY114" s="42"/>
      <c r="HZ114" s="42"/>
      <c r="IA114" s="42"/>
      <c r="IB114" s="42"/>
      <c r="IC114" s="42"/>
      <c r="ID114" s="42"/>
      <c r="IE114" s="7"/>
      <c r="IF114" s="7"/>
      <c r="IG114" s="7" t="s">
        <v>80</v>
      </c>
      <c r="IH114" s="42"/>
      <c r="II114" s="7"/>
      <c r="IJ114" s="42"/>
    </row>
    <row r="115" spans="1:244" customFormat="1" ht="15" x14ac:dyDescent="0.25">
      <c r="A115" s="69"/>
      <c r="B115" s="70"/>
      <c r="C115" s="273" t="s">
        <v>81</v>
      </c>
      <c r="D115" s="273"/>
      <c r="E115" s="273"/>
      <c r="F115" s="273"/>
      <c r="G115" s="273"/>
      <c r="H115" s="45"/>
      <c r="I115" s="46"/>
      <c r="J115" s="46"/>
      <c r="K115" s="46"/>
      <c r="L115" s="48"/>
      <c r="M115" s="46"/>
      <c r="N115" s="71"/>
      <c r="O115" s="46"/>
      <c r="P115" s="72">
        <v>-8267.6200000000008</v>
      </c>
      <c r="Q115" s="62"/>
      <c r="R115" s="62"/>
      <c r="HY115" s="42"/>
      <c r="HZ115" s="42"/>
      <c r="IA115" s="42"/>
      <c r="IB115" s="42"/>
      <c r="IC115" s="42"/>
      <c r="ID115" s="42"/>
      <c r="IE115" s="7"/>
      <c r="IF115" s="7"/>
      <c r="IG115" s="7"/>
      <c r="IH115" s="42" t="s">
        <v>81</v>
      </c>
      <c r="II115" s="7"/>
      <c r="IJ115" s="42"/>
    </row>
    <row r="116" spans="1:244" customFormat="1" ht="15" x14ac:dyDescent="0.25">
      <c r="A116" s="66"/>
      <c r="B116" s="52"/>
      <c r="C116" s="277" t="s">
        <v>82</v>
      </c>
      <c r="D116" s="277"/>
      <c r="E116" s="277"/>
      <c r="F116" s="277"/>
      <c r="G116" s="277"/>
      <c r="H116" s="53"/>
      <c r="I116" s="54"/>
      <c r="J116" s="54"/>
      <c r="K116" s="54"/>
      <c r="L116" s="56"/>
      <c r="M116" s="54"/>
      <c r="N116" s="56"/>
      <c r="O116" s="54"/>
      <c r="P116" s="57">
        <v>-5131.8100000000004</v>
      </c>
      <c r="HY116" s="42"/>
      <c r="HZ116" s="42"/>
      <c r="IA116" s="42"/>
      <c r="IB116" s="42"/>
      <c r="IC116" s="42"/>
      <c r="ID116" s="42"/>
      <c r="IE116" s="7"/>
      <c r="IF116" s="7"/>
      <c r="IG116" s="7"/>
      <c r="IH116" s="42"/>
      <c r="II116" s="7" t="s">
        <v>82</v>
      </c>
      <c r="IJ116" s="42"/>
    </row>
    <row r="117" spans="1:244" customFormat="1" ht="15" x14ac:dyDescent="0.25">
      <c r="A117" s="66"/>
      <c r="B117" s="52" t="s">
        <v>83</v>
      </c>
      <c r="C117" s="277" t="s">
        <v>84</v>
      </c>
      <c r="D117" s="277"/>
      <c r="E117" s="277"/>
      <c r="F117" s="277"/>
      <c r="G117" s="277"/>
      <c r="H117" s="53" t="s">
        <v>85</v>
      </c>
      <c r="I117" s="73">
        <v>103</v>
      </c>
      <c r="J117" s="54"/>
      <c r="K117" s="73">
        <v>103</v>
      </c>
      <c r="L117" s="56"/>
      <c r="M117" s="54"/>
      <c r="N117" s="56"/>
      <c r="O117" s="54"/>
      <c r="P117" s="57">
        <v>-5285.76</v>
      </c>
      <c r="HY117" s="42"/>
      <c r="HZ117" s="42"/>
      <c r="IA117" s="42"/>
      <c r="IB117" s="42"/>
      <c r="IC117" s="42"/>
      <c r="ID117" s="42"/>
      <c r="IE117" s="7"/>
      <c r="IF117" s="7"/>
      <c r="IG117" s="7"/>
      <c r="IH117" s="42"/>
      <c r="II117" s="7" t="s">
        <v>84</v>
      </c>
      <c r="IJ117" s="42"/>
    </row>
    <row r="118" spans="1:244" customFormat="1" ht="15" x14ac:dyDescent="0.25">
      <c r="A118" s="66"/>
      <c r="B118" s="52" t="s">
        <v>86</v>
      </c>
      <c r="C118" s="277" t="s">
        <v>87</v>
      </c>
      <c r="D118" s="277"/>
      <c r="E118" s="277"/>
      <c r="F118" s="277"/>
      <c r="G118" s="277"/>
      <c r="H118" s="53" t="s">
        <v>85</v>
      </c>
      <c r="I118" s="73">
        <v>60</v>
      </c>
      <c r="J118" s="54"/>
      <c r="K118" s="73">
        <v>60</v>
      </c>
      <c r="L118" s="56"/>
      <c r="M118" s="54"/>
      <c r="N118" s="56"/>
      <c r="O118" s="54"/>
      <c r="P118" s="57">
        <v>-3079.09</v>
      </c>
      <c r="HY118" s="42"/>
      <c r="HZ118" s="42"/>
      <c r="IA118" s="42"/>
      <c r="IB118" s="42"/>
      <c r="IC118" s="42"/>
      <c r="ID118" s="42"/>
      <c r="IE118" s="7"/>
      <c r="IF118" s="7"/>
      <c r="IG118" s="7"/>
      <c r="IH118" s="42"/>
      <c r="II118" s="7" t="s">
        <v>87</v>
      </c>
      <c r="IJ118" s="42"/>
    </row>
    <row r="119" spans="1:244" customFormat="1" ht="15" x14ac:dyDescent="0.25">
      <c r="A119" s="74"/>
      <c r="B119" s="75"/>
      <c r="C119" s="273" t="s">
        <v>88</v>
      </c>
      <c r="D119" s="273"/>
      <c r="E119" s="273"/>
      <c r="F119" s="273"/>
      <c r="G119" s="273"/>
      <c r="H119" s="45"/>
      <c r="I119" s="46"/>
      <c r="J119" s="46"/>
      <c r="K119" s="46"/>
      <c r="L119" s="48"/>
      <c r="M119" s="46"/>
      <c r="N119" s="77">
        <v>231.01</v>
      </c>
      <c r="O119" s="46"/>
      <c r="P119" s="72">
        <v>-16632.47</v>
      </c>
      <c r="HY119" s="42"/>
      <c r="HZ119" s="42"/>
      <c r="IA119" s="42"/>
      <c r="IB119" s="42"/>
      <c r="IC119" s="42"/>
      <c r="ID119" s="42"/>
      <c r="IE119" s="7"/>
      <c r="IF119" s="7"/>
      <c r="IG119" s="7"/>
      <c r="IH119" s="42"/>
      <c r="II119" s="7"/>
      <c r="IJ119" s="42" t="s">
        <v>88</v>
      </c>
    </row>
    <row r="120" spans="1:244" customFormat="1" ht="23.25" x14ac:dyDescent="0.25">
      <c r="A120" s="43" t="s">
        <v>106</v>
      </c>
      <c r="B120" s="44" t="s">
        <v>107</v>
      </c>
      <c r="C120" s="272" t="s">
        <v>108</v>
      </c>
      <c r="D120" s="272"/>
      <c r="E120" s="272"/>
      <c r="F120" s="272"/>
      <c r="G120" s="272"/>
      <c r="H120" s="45" t="s">
        <v>109</v>
      </c>
      <c r="I120" s="46">
        <v>24</v>
      </c>
      <c r="J120" s="47">
        <v>1</v>
      </c>
      <c r="K120" s="47">
        <v>24</v>
      </c>
      <c r="L120" s="48"/>
      <c r="M120" s="46"/>
      <c r="N120" s="49"/>
      <c r="O120" s="46"/>
      <c r="P120" s="50"/>
      <c r="HY120" s="42"/>
      <c r="HZ120" s="42" t="s">
        <v>108</v>
      </c>
      <c r="IA120" s="42" t="s">
        <v>4</v>
      </c>
      <c r="IB120" s="42" t="s">
        <v>4</v>
      </c>
      <c r="IC120" s="42" t="s">
        <v>4</v>
      </c>
      <c r="ID120" s="42" t="s">
        <v>4</v>
      </c>
      <c r="IE120" s="7"/>
      <c r="IF120" s="7"/>
      <c r="IG120" s="7"/>
      <c r="IH120" s="42"/>
      <c r="II120" s="7"/>
      <c r="IJ120" s="42"/>
    </row>
    <row r="121" spans="1:244" customFormat="1" ht="15" x14ac:dyDescent="0.25">
      <c r="A121" s="51"/>
      <c r="B121" s="52" t="s">
        <v>61</v>
      </c>
      <c r="C121" s="277" t="s">
        <v>65</v>
      </c>
      <c r="D121" s="277"/>
      <c r="E121" s="277"/>
      <c r="F121" s="277"/>
      <c r="G121" s="277"/>
      <c r="H121" s="53" t="s">
        <v>66</v>
      </c>
      <c r="I121" s="54"/>
      <c r="J121" s="54"/>
      <c r="K121" s="55">
        <v>15.84</v>
      </c>
      <c r="L121" s="56"/>
      <c r="M121" s="54"/>
      <c r="N121" s="56"/>
      <c r="O121" s="54"/>
      <c r="P121" s="57">
        <v>4601.68</v>
      </c>
      <c r="HY121" s="42"/>
      <c r="HZ121" s="42"/>
      <c r="IA121" s="42"/>
      <c r="IB121" s="42"/>
      <c r="IC121" s="42"/>
      <c r="ID121" s="42"/>
      <c r="IE121" s="7" t="s">
        <v>65</v>
      </c>
      <c r="IF121" s="7"/>
      <c r="IG121" s="7"/>
      <c r="IH121" s="42"/>
      <c r="II121" s="7"/>
      <c r="IJ121" s="42"/>
    </row>
    <row r="122" spans="1:244" customFormat="1" ht="15" x14ac:dyDescent="0.25">
      <c r="A122" s="58"/>
      <c r="B122" s="52" t="s">
        <v>110</v>
      </c>
      <c r="C122" s="277" t="s">
        <v>111</v>
      </c>
      <c r="D122" s="277"/>
      <c r="E122" s="277"/>
      <c r="F122" s="277"/>
      <c r="G122" s="277"/>
      <c r="H122" s="53" t="s">
        <v>66</v>
      </c>
      <c r="I122" s="55">
        <v>0.66</v>
      </c>
      <c r="J122" s="54"/>
      <c r="K122" s="55">
        <v>15.84</v>
      </c>
      <c r="L122" s="59"/>
      <c r="M122" s="60"/>
      <c r="N122" s="61">
        <v>290.51</v>
      </c>
      <c r="O122" s="54"/>
      <c r="P122" s="57">
        <v>4601.68</v>
      </c>
      <c r="Q122" s="62"/>
      <c r="R122" s="62"/>
      <c r="HY122" s="42"/>
      <c r="HZ122" s="42"/>
      <c r="IA122" s="42"/>
      <c r="IB122" s="42"/>
      <c r="IC122" s="42"/>
      <c r="ID122" s="42"/>
      <c r="IE122" s="7"/>
      <c r="IF122" s="7" t="s">
        <v>111</v>
      </c>
      <c r="IG122" s="7"/>
      <c r="IH122" s="42"/>
      <c r="II122" s="7"/>
      <c r="IJ122" s="42"/>
    </row>
    <row r="123" spans="1:244" customFormat="1" ht="15" x14ac:dyDescent="0.25">
      <c r="A123" s="51"/>
      <c r="B123" s="52" t="s">
        <v>69</v>
      </c>
      <c r="C123" s="277" t="s">
        <v>70</v>
      </c>
      <c r="D123" s="277"/>
      <c r="E123" s="277"/>
      <c r="F123" s="277"/>
      <c r="G123" s="277"/>
      <c r="H123" s="53"/>
      <c r="I123" s="54"/>
      <c r="J123" s="54"/>
      <c r="K123" s="54"/>
      <c r="L123" s="56"/>
      <c r="M123" s="54"/>
      <c r="N123" s="56"/>
      <c r="O123" s="54"/>
      <c r="P123" s="68">
        <v>462.09</v>
      </c>
      <c r="HY123" s="42"/>
      <c r="HZ123" s="42"/>
      <c r="IA123" s="42"/>
      <c r="IB123" s="42"/>
      <c r="IC123" s="42"/>
      <c r="ID123" s="42"/>
      <c r="IE123" s="7" t="s">
        <v>70</v>
      </c>
      <c r="IF123" s="7"/>
      <c r="IG123" s="7"/>
      <c r="IH123" s="42"/>
      <c r="II123" s="7"/>
      <c r="IJ123" s="42"/>
    </row>
    <row r="124" spans="1:244" customFormat="1" ht="15" x14ac:dyDescent="0.25">
      <c r="A124" s="51"/>
      <c r="B124" s="52"/>
      <c r="C124" s="277" t="s">
        <v>71</v>
      </c>
      <c r="D124" s="277"/>
      <c r="E124" s="277"/>
      <c r="F124" s="277"/>
      <c r="G124" s="277"/>
      <c r="H124" s="53" t="s">
        <v>66</v>
      </c>
      <c r="I124" s="54"/>
      <c r="J124" s="54"/>
      <c r="K124" s="55">
        <v>0.72</v>
      </c>
      <c r="L124" s="56"/>
      <c r="M124" s="54"/>
      <c r="N124" s="56"/>
      <c r="O124" s="54"/>
      <c r="P124" s="68">
        <v>245.86</v>
      </c>
      <c r="HY124" s="42"/>
      <c r="HZ124" s="42"/>
      <c r="IA124" s="42"/>
      <c r="IB124" s="42"/>
      <c r="IC124" s="42"/>
      <c r="ID124" s="42"/>
      <c r="IE124" s="7" t="s">
        <v>71</v>
      </c>
      <c r="IF124" s="7"/>
      <c r="IG124" s="7"/>
      <c r="IH124" s="42"/>
      <c r="II124" s="7"/>
      <c r="IJ124" s="42"/>
    </row>
    <row r="125" spans="1:244" customFormat="1" ht="15" x14ac:dyDescent="0.25">
      <c r="A125" s="58"/>
      <c r="B125" s="52" t="s">
        <v>77</v>
      </c>
      <c r="C125" s="277" t="s">
        <v>78</v>
      </c>
      <c r="D125" s="277"/>
      <c r="E125" s="277"/>
      <c r="F125" s="277"/>
      <c r="G125" s="277"/>
      <c r="H125" s="53" t="s">
        <v>74</v>
      </c>
      <c r="I125" s="55">
        <v>0.03</v>
      </c>
      <c r="J125" s="54"/>
      <c r="K125" s="55">
        <v>0.72</v>
      </c>
      <c r="L125" s="59"/>
      <c r="M125" s="60"/>
      <c r="N125" s="61">
        <v>641.79</v>
      </c>
      <c r="O125" s="54"/>
      <c r="P125" s="57">
        <v>462.09</v>
      </c>
      <c r="Q125" s="62"/>
      <c r="R125" s="62"/>
      <c r="HY125" s="42"/>
      <c r="HZ125" s="42"/>
      <c r="IA125" s="42"/>
      <c r="IB125" s="42"/>
      <c r="IC125" s="42"/>
      <c r="ID125" s="42"/>
      <c r="IE125" s="7"/>
      <c r="IF125" s="7" t="s">
        <v>78</v>
      </c>
      <c r="IG125" s="7"/>
      <c r="IH125" s="42"/>
      <c r="II125" s="7"/>
      <c r="IJ125" s="42"/>
    </row>
    <row r="126" spans="1:244" customFormat="1" ht="15" x14ac:dyDescent="0.25">
      <c r="A126" s="66"/>
      <c r="B126" s="52" t="s">
        <v>79</v>
      </c>
      <c r="C126" s="277" t="s">
        <v>80</v>
      </c>
      <c r="D126" s="277"/>
      <c r="E126" s="277"/>
      <c r="F126" s="277"/>
      <c r="G126" s="277"/>
      <c r="H126" s="53" t="s">
        <v>66</v>
      </c>
      <c r="I126" s="55">
        <v>0.03</v>
      </c>
      <c r="J126" s="54"/>
      <c r="K126" s="55">
        <v>0.72</v>
      </c>
      <c r="L126" s="56"/>
      <c r="M126" s="54"/>
      <c r="N126" s="67">
        <v>341.47</v>
      </c>
      <c r="O126" s="54"/>
      <c r="P126" s="68">
        <v>245.86</v>
      </c>
      <c r="HY126" s="42"/>
      <c r="HZ126" s="42"/>
      <c r="IA126" s="42"/>
      <c r="IB126" s="42"/>
      <c r="IC126" s="42"/>
      <c r="ID126" s="42"/>
      <c r="IE126" s="7"/>
      <c r="IF126" s="7"/>
      <c r="IG126" s="7" t="s">
        <v>80</v>
      </c>
      <c r="IH126" s="42"/>
      <c r="II126" s="7"/>
      <c r="IJ126" s="42"/>
    </row>
    <row r="127" spans="1:244" customFormat="1" ht="15" x14ac:dyDescent="0.25">
      <c r="A127" s="69"/>
      <c r="B127" s="70"/>
      <c r="C127" s="273" t="s">
        <v>81</v>
      </c>
      <c r="D127" s="273"/>
      <c r="E127" s="273"/>
      <c r="F127" s="273"/>
      <c r="G127" s="273"/>
      <c r="H127" s="45"/>
      <c r="I127" s="46"/>
      <c r="J127" s="46"/>
      <c r="K127" s="46"/>
      <c r="L127" s="48"/>
      <c r="M127" s="46"/>
      <c r="N127" s="71"/>
      <c r="O127" s="46"/>
      <c r="P127" s="72">
        <v>5309.63</v>
      </c>
      <c r="Q127" s="62"/>
      <c r="R127" s="62"/>
      <c r="HY127" s="42"/>
      <c r="HZ127" s="42"/>
      <c r="IA127" s="42"/>
      <c r="IB127" s="42"/>
      <c r="IC127" s="42"/>
      <c r="ID127" s="42"/>
      <c r="IE127" s="7"/>
      <c r="IF127" s="7"/>
      <c r="IG127" s="7"/>
      <c r="IH127" s="42" t="s">
        <v>81</v>
      </c>
      <c r="II127" s="7"/>
      <c r="IJ127" s="42"/>
    </row>
    <row r="128" spans="1:244" customFormat="1" ht="15" x14ac:dyDescent="0.25">
      <c r="A128" s="66"/>
      <c r="B128" s="52"/>
      <c r="C128" s="277" t="s">
        <v>82</v>
      </c>
      <c r="D128" s="277"/>
      <c r="E128" s="277"/>
      <c r="F128" s="277"/>
      <c r="G128" s="277"/>
      <c r="H128" s="53"/>
      <c r="I128" s="54"/>
      <c r="J128" s="54"/>
      <c r="K128" s="54"/>
      <c r="L128" s="56"/>
      <c r="M128" s="54"/>
      <c r="N128" s="56"/>
      <c r="O128" s="54"/>
      <c r="P128" s="57">
        <v>4847.54</v>
      </c>
      <c r="HY128" s="42"/>
      <c r="HZ128" s="42"/>
      <c r="IA128" s="42"/>
      <c r="IB128" s="42"/>
      <c r="IC128" s="42"/>
      <c r="ID128" s="42"/>
      <c r="IE128" s="7"/>
      <c r="IF128" s="7"/>
      <c r="IG128" s="7"/>
      <c r="IH128" s="42"/>
      <c r="II128" s="7" t="s">
        <v>82</v>
      </c>
      <c r="IJ128" s="42"/>
    </row>
    <row r="129" spans="1:245" customFormat="1" ht="15" x14ac:dyDescent="0.25">
      <c r="A129" s="66"/>
      <c r="B129" s="52" t="s">
        <v>83</v>
      </c>
      <c r="C129" s="277" t="s">
        <v>84</v>
      </c>
      <c r="D129" s="277"/>
      <c r="E129" s="277"/>
      <c r="F129" s="277"/>
      <c r="G129" s="277"/>
      <c r="H129" s="53" t="s">
        <v>85</v>
      </c>
      <c r="I129" s="73">
        <v>103</v>
      </c>
      <c r="J129" s="54"/>
      <c r="K129" s="73">
        <v>103</v>
      </c>
      <c r="L129" s="56"/>
      <c r="M129" s="54"/>
      <c r="N129" s="56"/>
      <c r="O129" s="54"/>
      <c r="P129" s="57">
        <v>4992.97</v>
      </c>
      <c r="HY129" s="42"/>
      <c r="HZ129" s="42"/>
      <c r="IA129" s="42"/>
      <c r="IB129" s="42"/>
      <c r="IC129" s="42"/>
      <c r="ID129" s="42"/>
      <c r="IE129" s="7"/>
      <c r="IF129" s="7"/>
      <c r="IG129" s="7"/>
      <c r="IH129" s="42"/>
      <c r="II129" s="7" t="s">
        <v>84</v>
      </c>
      <c r="IJ129" s="42"/>
    </row>
    <row r="130" spans="1:245" customFormat="1" ht="15" x14ac:dyDescent="0.25">
      <c r="A130" s="66"/>
      <c r="B130" s="52" t="s">
        <v>86</v>
      </c>
      <c r="C130" s="277" t="s">
        <v>87</v>
      </c>
      <c r="D130" s="277"/>
      <c r="E130" s="277"/>
      <c r="F130" s="277"/>
      <c r="G130" s="277"/>
      <c r="H130" s="53" t="s">
        <v>85</v>
      </c>
      <c r="I130" s="73">
        <v>60</v>
      </c>
      <c r="J130" s="54"/>
      <c r="K130" s="73">
        <v>60</v>
      </c>
      <c r="L130" s="56"/>
      <c r="M130" s="54"/>
      <c r="N130" s="56"/>
      <c r="O130" s="54"/>
      <c r="P130" s="57">
        <v>2908.52</v>
      </c>
      <c r="HY130" s="42"/>
      <c r="HZ130" s="42"/>
      <c r="IA130" s="42"/>
      <c r="IB130" s="42"/>
      <c r="IC130" s="42"/>
      <c r="ID130" s="42"/>
      <c r="IE130" s="7"/>
      <c r="IF130" s="7"/>
      <c r="IG130" s="7"/>
      <c r="IH130" s="42"/>
      <c r="II130" s="7" t="s">
        <v>87</v>
      </c>
      <c r="IJ130" s="42"/>
    </row>
    <row r="131" spans="1:245" customFormat="1" ht="15" x14ac:dyDescent="0.25">
      <c r="A131" s="74"/>
      <c r="B131" s="75"/>
      <c r="C131" s="273" t="s">
        <v>88</v>
      </c>
      <c r="D131" s="273"/>
      <c r="E131" s="273"/>
      <c r="F131" s="273"/>
      <c r="G131" s="273"/>
      <c r="H131" s="45"/>
      <c r="I131" s="46"/>
      <c r="J131" s="46"/>
      <c r="K131" s="46"/>
      <c r="L131" s="48"/>
      <c r="M131" s="46"/>
      <c r="N131" s="77">
        <v>550.46</v>
      </c>
      <c r="O131" s="46"/>
      <c r="P131" s="72">
        <v>13211.12</v>
      </c>
      <c r="HY131" s="42"/>
      <c r="HZ131" s="42"/>
      <c r="IA131" s="42"/>
      <c r="IB131" s="42"/>
      <c r="IC131" s="42"/>
      <c r="ID131" s="42"/>
      <c r="IE131" s="7"/>
      <c r="IF131" s="7"/>
      <c r="IG131" s="7"/>
      <c r="IH131" s="42"/>
      <c r="II131" s="7"/>
      <c r="IJ131" s="42" t="s">
        <v>88</v>
      </c>
    </row>
    <row r="132" spans="1:245" customFormat="1" ht="68.25" x14ac:dyDescent="0.25">
      <c r="A132" s="43" t="s">
        <v>112</v>
      </c>
      <c r="B132" s="44" t="s">
        <v>113</v>
      </c>
      <c r="C132" s="272" t="s">
        <v>114</v>
      </c>
      <c r="D132" s="272"/>
      <c r="E132" s="272"/>
      <c r="F132" s="272"/>
      <c r="G132" s="272"/>
      <c r="H132" s="45" t="s">
        <v>74</v>
      </c>
      <c r="I132" s="46">
        <v>80</v>
      </c>
      <c r="J132" s="47">
        <v>1</v>
      </c>
      <c r="K132" s="47">
        <v>80</v>
      </c>
      <c r="L132" s="48"/>
      <c r="M132" s="46"/>
      <c r="N132" s="78">
        <v>3070.89</v>
      </c>
      <c r="O132" s="46"/>
      <c r="P132" s="72">
        <v>277066.40000000002</v>
      </c>
      <c r="HY132" s="42"/>
      <c r="HZ132" s="42" t="s">
        <v>114</v>
      </c>
      <c r="IA132" s="42" t="s">
        <v>4</v>
      </c>
      <c r="IB132" s="42" t="s">
        <v>4</v>
      </c>
      <c r="IC132" s="42" t="s">
        <v>4</v>
      </c>
      <c r="ID132" s="42" t="s">
        <v>4</v>
      </c>
      <c r="IE132" s="7"/>
      <c r="IF132" s="7"/>
      <c r="IG132" s="7"/>
      <c r="IH132" s="42"/>
      <c r="II132" s="7"/>
      <c r="IJ132" s="42"/>
    </row>
    <row r="133" spans="1:245" customFormat="1" ht="57" x14ac:dyDescent="0.25">
      <c r="A133" s="66" t="s">
        <v>112</v>
      </c>
      <c r="B133" s="52" t="s">
        <v>113</v>
      </c>
      <c r="C133" s="277" t="s">
        <v>115</v>
      </c>
      <c r="D133" s="277"/>
      <c r="E133" s="277"/>
      <c r="F133" s="277"/>
      <c r="G133" s="277"/>
      <c r="H133" s="53" t="s">
        <v>74</v>
      </c>
      <c r="I133" s="73">
        <v>80</v>
      </c>
      <c r="J133" s="54"/>
      <c r="K133" s="73">
        <v>80</v>
      </c>
      <c r="L133" s="61">
        <v>2291.71</v>
      </c>
      <c r="M133" s="55">
        <v>1.34</v>
      </c>
      <c r="N133" s="61">
        <v>3070.89</v>
      </c>
      <c r="O133" s="54"/>
      <c r="P133" s="57">
        <v>245671.2</v>
      </c>
      <c r="HY133" s="42"/>
      <c r="HZ133" s="42"/>
      <c r="IA133" s="42"/>
      <c r="IB133" s="42"/>
      <c r="IC133" s="42"/>
      <c r="ID133" s="42"/>
      <c r="IE133" s="7"/>
      <c r="IF133" s="7"/>
      <c r="IG133" s="7"/>
      <c r="IH133" s="42"/>
      <c r="II133" s="7"/>
      <c r="IJ133" s="42"/>
      <c r="IK133" s="7" t="s">
        <v>115</v>
      </c>
    </row>
    <row r="134" spans="1:245" customFormat="1" ht="15" x14ac:dyDescent="0.25">
      <c r="A134" s="66" t="s">
        <v>116</v>
      </c>
      <c r="B134" s="52" t="s">
        <v>75</v>
      </c>
      <c r="C134" s="277" t="s">
        <v>76</v>
      </c>
      <c r="D134" s="277"/>
      <c r="E134" s="277"/>
      <c r="F134" s="277"/>
      <c r="G134" s="277"/>
      <c r="H134" s="53" t="s">
        <v>66</v>
      </c>
      <c r="I134" s="73">
        <v>1</v>
      </c>
      <c r="J134" s="54"/>
      <c r="K134" s="73">
        <v>80</v>
      </c>
      <c r="L134" s="56"/>
      <c r="M134" s="54"/>
      <c r="N134" s="67">
        <v>392.44</v>
      </c>
      <c r="O134" s="54"/>
      <c r="P134" s="57">
        <v>31395.200000000001</v>
      </c>
      <c r="HY134" s="42"/>
      <c r="HZ134" s="42"/>
      <c r="IA134" s="42"/>
      <c r="IB134" s="42"/>
      <c r="IC134" s="42"/>
      <c r="ID134" s="42"/>
      <c r="IE134" s="7"/>
      <c r="IF134" s="7"/>
      <c r="IG134" s="7" t="s">
        <v>76</v>
      </c>
      <c r="IH134" s="42"/>
      <c r="II134" s="7"/>
      <c r="IJ134" s="42"/>
      <c r="IK134" s="7"/>
    </row>
    <row r="135" spans="1:245" customFormat="1" ht="15" x14ac:dyDescent="0.25">
      <c r="A135" s="69"/>
      <c r="B135" s="70"/>
      <c r="C135" s="273" t="s">
        <v>81</v>
      </c>
      <c r="D135" s="273"/>
      <c r="E135" s="273"/>
      <c r="F135" s="273"/>
      <c r="G135" s="273"/>
      <c r="H135" s="45"/>
      <c r="I135" s="46"/>
      <c r="J135" s="46"/>
      <c r="K135" s="46"/>
      <c r="L135" s="48"/>
      <c r="M135" s="46"/>
      <c r="N135" s="71"/>
      <c r="O135" s="46"/>
      <c r="P135" s="72">
        <v>277066.40000000002</v>
      </c>
      <c r="Q135" s="62"/>
      <c r="R135" s="62"/>
      <c r="HY135" s="42"/>
      <c r="HZ135" s="42"/>
      <c r="IA135" s="42"/>
      <c r="IB135" s="42"/>
      <c r="IC135" s="42"/>
      <c r="ID135" s="42"/>
      <c r="IE135" s="7"/>
      <c r="IF135" s="7"/>
      <c r="IG135" s="7"/>
      <c r="IH135" s="42" t="s">
        <v>81</v>
      </c>
      <c r="II135" s="7"/>
      <c r="IJ135" s="42"/>
      <c r="IK135" s="7"/>
    </row>
    <row r="136" spans="1:245" customFormat="1" ht="15" x14ac:dyDescent="0.25">
      <c r="A136" s="66"/>
      <c r="B136" s="52"/>
      <c r="C136" s="277" t="s">
        <v>82</v>
      </c>
      <c r="D136" s="277"/>
      <c r="E136" s="277"/>
      <c r="F136" s="277"/>
      <c r="G136" s="277"/>
      <c r="H136" s="53"/>
      <c r="I136" s="54"/>
      <c r="J136" s="54"/>
      <c r="K136" s="54"/>
      <c r="L136" s="56"/>
      <c r="M136" s="54"/>
      <c r="N136" s="56"/>
      <c r="O136" s="54"/>
      <c r="P136" s="57">
        <v>31395.200000000001</v>
      </c>
      <c r="HY136" s="42"/>
      <c r="HZ136" s="42"/>
      <c r="IA136" s="42"/>
      <c r="IB136" s="42"/>
      <c r="IC136" s="42"/>
      <c r="ID136" s="42"/>
      <c r="IE136" s="7"/>
      <c r="IF136" s="7"/>
      <c r="IG136" s="7"/>
      <c r="IH136" s="42"/>
      <c r="II136" s="7" t="s">
        <v>82</v>
      </c>
      <c r="IJ136" s="42"/>
      <c r="IK136" s="7"/>
    </row>
    <row r="137" spans="1:245" customFormat="1" ht="15" x14ac:dyDescent="0.25">
      <c r="A137" s="66"/>
      <c r="B137" s="52" t="s">
        <v>83</v>
      </c>
      <c r="C137" s="277" t="s">
        <v>84</v>
      </c>
      <c r="D137" s="277"/>
      <c r="E137" s="277"/>
      <c r="F137" s="277"/>
      <c r="G137" s="277"/>
      <c r="H137" s="53" t="s">
        <v>85</v>
      </c>
      <c r="I137" s="73">
        <v>103</v>
      </c>
      <c r="J137" s="54"/>
      <c r="K137" s="73">
        <v>103</v>
      </c>
      <c r="L137" s="56"/>
      <c r="M137" s="54"/>
      <c r="N137" s="56"/>
      <c r="O137" s="54"/>
      <c r="P137" s="57">
        <v>32337.06</v>
      </c>
      <c r="HY137" s="42"/>
      <c r="HZ137" s="42"/>
      <c r="IA137" s="42"/>
      <c r="IB137" s="42"/>
      <c r="IC137" s="42"/>
      <c r="ID137" s="42"/>
      <c r="IE137" s="7"/>
      <c r="IF137" s="7"/>
      <c r="IG137" s="7"/>
      <c r="IH137" s="42"/>
      <c r="II137" s="7" t="s">
        <v>84</v>
      </c>
      <c r="IJ137" s="42"/>
      <c r="IK137" s="7"/>
    </row>
    <row r="138" spans="1:245" customFormat="1" ht="15" x14ac:dyDescent="0.25">
      <c r="A138" s="66"/>
      <c r="B138" s="52" t="s">
        <v>86</v>
      </c>
      <c r="C138" s="277" t="s">
        <v>87</v>
      </c>
      <c r="D138" s="277"/>
      <c r="E138" s="277"/>
      <c r="F138" s="277"/>
      <c r="G138" s="277"/>
      <c r="H138" s="53" t="s">
        <v>85</v>
      </c>
      <c r="I138" s="73">
        <v>60</v>
      </c>
      <c r="J138" s="54"/>
      <c r="K138" s="73">
        <v>60</v>
      </c>
      <c r="L138" s="56"/>
      <c r="M138" s="54"/>
      <c r="N138" s="56"/>
      <c r="O138" s="54"/>
      <c r="P138" s="57">
        <v>18837.12</v>
      </c>
      <c r="HY138" s="42"/>
      <c r="HZ138" s="42"/>
      <c r="IA138" s="42"/>
      <c r="IB138" s="42"/>
      <c r="IC138" s="42"/>
      <c r="ID138" s="42"/>
      <c r="IE138" s="7"/>
      <c r="IF138" s="7"/>
      <c r="IG138" s="7"/>
      <c r="IH138" s="42"/>
      <c r="II138" s="7" t="s">
        <v>87</v>
      </c>
      <c r="IJ138" s="42"/>
      <c r="IK138" s="7"/>
    </row>
    <row r="139" spans="1:245" customFormat="1" ht="15" x14ac:dyDescent="0.25">
      <c r="A139" s="74"/>
      <c r="B139" s="75"/>
      <c r="C139" s="273" t="s">
        <v>88</v>
      </c>
      <c r="D139" s="273"/>
      <c r="E139" s="273"/>
      <c r="F139" s="273"/>
      <c r="G139" s="273"/>
      <c r="H139" s="45"/>
      <c r="I139" s="46"/>
      <c r="J139" s="46"/>
      <c r="K139" s="46"/>
      <c r="L139" s="48"/>
      <c r="M139" s="46"/>
      <c r="N139" s="48"/>
      <c r="O139" s="46"/>
      <c r="P139" s="72">
        <v>328240.58</v>
      </c>
      <c r="HY139" s="42"/>
      <c r="HZ139" s="42"/>
      <c r="IA139" s="42"/>
      <c r="IB139" s="42"/>
      <c r="IC139" s="42"/>
      <c r="ID139" s="42"/>
      <c r="IE139" s="7"/>
      <c r="IF139" s="7"/>
      <c r="IG139" s="7"/>
      <c r="IH139" s="42"/>
      <c r="II139" s="7"/>
      <c r="IJ139" s="42" t="s">
        <v>88</v>
      </c>
      <c r="IK139" s="7"/>
    </row>
    <row r="140" spans="1:245" customFormat="1" ht="23.25" x14ac:dyDescent="0.25">
      <c r="A140" s="43" t="s">
        <v>117</v>
      </c>
      <c r="B140" s="44" t="s">
        <v>118</v>
      </c>
      <c r="C140" s="272" t="s">
        <v>119</v>
      </c>
      <c r="D140" s="272"/>
      <c r="E140" s="272"/>
      <c r="F140" s="272"/>
      <c r="G140" s="272"/>
      <c r="H140" s="45" t="s">
        <v>64</v>
      </c>
      <c r="I140" s="46">
        <v>80</v>
      </c>
      <c r="J140" s="47">
        <v>1</v>
      </c>
      <c r="K140" s="47">
        <v>80</v>
      </c>
      <c r="L140" s="48"/>
      <c r="M140" s="46"/>
      <c r="N140" s="49"/>
      <c r="O140" s="46"/>
      <c r="P140" s="50"/>
      <c r="HY140" s="42"/>
      <c r="HZ140" s="42" t="s">
        <v>119</v>
      </c>
      <c r="IA140" s="42" t="s">
        <v>4</v>
      </c>
      <c r="IB140" s="42" t="s">
        <v>4</v>
      </c>
      <c r="IC140" s="42" t="s">
        <v>4</v>
      </c>
      <c r="ID140" s="42" t="s">
        <v>4</v>
      </c>
      <c r="IE140" s="7"/>
      <c r="IF140" s="7"/>
      <c r="IG140" s="7"/>
      <c r="IH140" s="42"/>
      <c r="II140" s="7"/>
      <c r="IJ140" s="42"/>
      <c r="IK140" s="7"/>
    </row>
    <row r="141" spans="1:245" customFormat="1" ht="15" x14ac:dyDescent="0.25">
      <c r="A141" s="51"/>
      <c r="B141" s="52" t="s">
        <v>61</v>
      </c>
      <c r="C141" s="277" t="s">
        <v>65</v>
      </c>
      <c r="D141" s="277"/>
      <c r="E141" s="277"/>
      <c r="F141" s="277"/>
      <c r="G141" s="277"/>
      <c r="H141" s="53" t="s">
        <v>66</v>
      </c>
      <c r="I141" s="54"/>
      <c r="J141" s="54"/>
      <c r="K141" s="73">
        <v>20</v>
      </c>
      <c r="L141" s="56"/>
      <c r="M141" s="54"/>
      <c r="N141" s="56"/>
      <c r="O141" s="54"/>
      <c r="P141" s="57">
        <v>5810.2</v>
      </c>
      <c r="HY141" s="42"/>
      <c r="HZ141" s="42"/>
      <c r="IA141" s="42"/>
      <c r="IB141" s="42"/>
      <c r="IC141" s="42"/>
      <c r="ID141" s="42"/>
      <c r="IE141" s="7" t="s">
        <v>65</v>
      </c>
      <c r="IF141" s="7"/>
      <c r="IG141" s="7"/>
      <c r="IH141" s="42"/>
      <c r="II141" s="7"/>
      <c r="IJ141" s="42"/>
      <c r="IK141" s="7"/>
    </row>
    <row r="142" spans="1:245" customFormat="1" ht="15" x14ac:dyDescent="0.25">
      <c r="A142" s="58"/>
      <c r="B142" s="52" t="s">
        <v>110</v>
      </c>
      <c r="C142" s="277" t="s">
        <v>111</v>
      </c>
      <c r="D142" s="277"/>
      <c r="E142" s="277"/>
      <c r="F142" s="277"/>
      <c r="G142" s="277"/>
      <c r="H142" s="53" t="s">
        <v>66</v>
      </c>
      <c r="I142" s="55">
        <v>0.25</v>
      </c>
      <c r="J142" s="54"/>
      <c r="K142" s="73">
        <v>20</v>
      </c>
      <c r="L142" s="59"/>
      <c r="M142" s="60"/>
      <c r="N142" s="61">
        <v>290.51</v>
      </c>
      <c r="O142" s="54"/>
      <c r="P142" s="57">
        <v>5810.2</v>
      </c>
      <c r="Q142" s="62"/>
      <c r="R142" s="62"/>
      <c r="HY142" s="42"/>
      <c r="HZ142" s="42"/>
      <c r="IA142" s="42"/>
      <c r="IB142" s="42"/>
      <c r="IC142" s="42"/>
      <c r="ID142" s="42"/>
      <c r="IE142" s="7"/>
      <c r="IF142" s="7" t="s">
        <v>111</v>
      </c>
      <c r="IG142" s="7"/>
      <c r="IH142" s="42"/>
      <c r="II142" s="7"/>
      <c r="IJ142" s="42"/>
      <c r="IK142" s="7"/>
    </row>
    <row r="143" spans="1:245" customFormat="1" ht="15" x14ac:dyDescent="0.25">
      <c r="A143" s="51"/>
      <c r="B143" s="52" t="s">
        <v>69</v>
      </c>
      <c r="C143" s="277" t="s">
        <v>70</v>
      </c>
      <c r="D143" s="277"/>
      <c r="E143" s="277"/>
      <c r="F143" s="277"/>
      <c r="G143" s="277"/>
      <c r="H143" s="53"/>
      <c r="I143" s="54"/>
      <c r="J143" s="54"/>
      <c r="K143" s="54"/>
      <c r="L143" s="56"/>
      <c r="M143" s="54"/>
      <c r="N143" s="56"/>
      <c r="O143" s="54"/>
      <c r="P143" s="57">
        <v>7043.57</v>
      </c>
      <c r="HY143" s="42"/>
      <c r="HZ143" s="42"/>
      <c r="IA143" s="42"/>
      <c r="IB143" s="42"/>
      <c r="IC143" s="42"/>
      <c r="ID143" s="42"/>
      <c r="IE143" s="7" t="s">
        <v>70</v>
      </c>
      <c r="IF143" s="7"/>
      <c r="IG143" s="7"/>
      <c r="IH143" s="42"/>
      <c r="II143" s="7"/>
      <c r="IJ143" s="42"/>
      <c r="IK143" s="7"/>
    </row>
    <row r="144" spans="1:245" customFormat="1" ht="15" x14ac:dyDescent="0.25">
      <c r="A144" s="51"/>
      <c r="B144" s="52"/>
      <c r="C144" s="277" t="s">
        <v>71</v>
      </c>
      <c r="D144" s="277"/>
      <c r="E144" s="277"/>
      <c r="F144" s="277"/>
      <c r="G144" s="277"/>
      <c r="H144" s="53" t="s">
        <v>66</v>
      </c>
      <c r="I144" s="54"/>
      <c r="J144" s="54"/>
      <c r="K144" s="63">
        <v>11.2</v>
      </c>
      <c r="L144" s="56"/>
      <c r="M144" s="54"/>
      <c r="N144" s="56"/>
      <c r="O144" s="54"/>
      <c r="P144" s="57">
        <v>3824.46</v>
      </c>
      <c r="HY144" s="42"/>
      <c r="HZ144" s="42"/>
      <c r="IA144" s="42"/>
      <c r="IB144" s="42"/>
      <c r="IC144" s="42"/>
      <c r="ID144" s="42"/>
      <c r="IE144" s="7" t="s">
        <v>71</v>
      </c>
      <c r="IF144" s="7"/>
      <c r="IG144" s="7"/>
      <c r="IH144" s="42"/>
      <c r="II144" s="7"/>
      <c r="IJ144" s="42"/>
      <c r="IK144" s="7"/>
    </row>
    <row r="145" spans="1:245" customFormat="1" ht="15" x14ac:dyDescent="0.25">
      <c r="A145" s="58"/>
      <c r="B145" s="52" t="s">
        <v>120</v>
      </c>
      <c r="C145" s="277" t="s">
        <v>121</v>
      </c>
      <c r="D145" s="277"/>
      <c r="E145" s="277"/>
      <c r="F145" s="277"/>
      <c r="G145" s="277"/>
      <c r="H145" s="53" t="s">
        <v>74</v>
      </c>
      <c r="I145" s="55">
        <v>0.14000000000000001</v>
      </c>
      <c r="J145" s="54"/>
      <c r="K145" s="63">
        <v>11.2</v>
      </c>
      <c r="L145" s="59"/>
      <c r="M145" s="60"/>
      <c r="N145" s="61">
        <v>14.09</v>
      </c>
      <c r="O145" s="54"/>
      <c r="P145" s="57">
        <v>157.81</v>
      </c>
      <c r="Q145" s="62"/>
      <c r="R145" s="62"/>
      <c r="HY145" s="42"/>
      <c r="HZ145" s="42"/>
      <c r="IA145" s="42"/>
      <c r="IB145" s="42"/>
      <c r="IC145" s="42"/>
      <c r="ID145" s="42"/>
      <c r="IE145" s="7"/>
      <c r="IF145" s="7" t="s">
        <v>121</v>
      </c>
      <c r="IG145" s="7"/>
      <c r="IH145" s="42"/>
      <c r="II145" s="7"/>
      <c r="IJ145" s="42"/>
      <c r="IK145" s="7"/>
    </row>
    <row r="146" spans="1:245" customFormat="1" ht="15" x14ac:dyDescent="0.25">
      <c r="A146" s="58"/>
      <c r="B146" s="52" t="s">
        <v>122</v>
      </c>
      <c r="C146" s="277" t="s">
        <v>123</v>
      </c>
      <c r="D146" s="277"/>
      <c r="E146" s="277"/>
      <c r="F146" s="277"/>
      <c r="G146" s="277"/>
      <c r="H146" s="53" t="s">
        <v>74</v>
      </c>
      <c r="I146" s="55">
        <v>0.14000000000000001</v>
      </c>
      <c r="J146" s="54"/>
      <c r="K146" s="63">
        <v>11.2</v>
      </c>
      <c r="L146" s="76">
        <v>487.94</v>
      </c>
      <c r="M146" s="65">
        <v>1.26</v>
      </c>
      <c r="N146" s="61">
        <v>614.79999999999995</v>
      </c>
      <c r="O146" s="54"/>
      <c r="P146" s="57">
        <v>6885.76</v>
      </c>
      <c r="Q146" s="62"/>
      <c r="R146" s="62"/>
      <c r="HY146" s="42"/>
      <c r="HZ146" s="42"/>
      <c r="IA146" s="42"/>
      <c r="IB146" s="42"/>
      <c r="IC146" s="42"/>
      <c r="ID146" s="42"/>
      <c r="IE146" s="7"/>
      <c r="IF146" s="7" t="s">
        <v>123</v>
      </c>
      <c r="IG146" s="7"/>
      <c r="IH146" s="42"/>
      <c r="II146" s="7"/>
      <c r="IJ146" s="42"/>
      <c r="IK146" s="7"/>
    </row>
    <row r="147" spans="1:245" customFormat="1" ht="15" x14ac:dyDescent="0.25">
      <c r="A147" s="66"/>
      <c r="B147" s="52" t="s">
        <v>79</v>
      </c>
      <c r="C147" s="277" t="s">
        <v>80</v>
      </c>
      <c r="D147" s="277"/>
      <c r="E147" s="277"/>
      <c r="F147" s="277"/>
      <c r="G147" s="277"/>
      <c r="H147" s="53" t="s">
        <v>66</v>
      </c>
      <c r="I147" s="55">
        <v>0.14000000000000001</v>
      </c>
      <c r="J147" s="54"/>
      <c r="K147" s="63">
        <v>11.2</v>
      </c>
      <c r="L147" s="56"/>
      <c r="M147" s="54"/>
      <c r="N147" s="67">
        <v>341.47</v>
      </c>
      <c r="O147" s="54"/>
      <c r="P147" s="57">
        <v>3824.46</v>
      </c>
      <c r="HY147" s="42"/>
      <c r="HZ147" s="42"/>
      <c r="IA147" s="42"/>
      <c r="IB147" s="42"/>
      <c r="IC147" s="42"/>
      <c r="ID147" s="42"/>
      <c r="IE147" s="7"/>
      <c r="IF147" s="7"/>
      <c r="IG147" s="7" t="s">
        <v>80</v>
      </c>
      <c r="IH147" s="42"/>
      <c r="II147" s="7"/>
      <c r="IJ147" s="42"/>
      <c r="IK147" s="7"/>
    </row>
    <row r="148" spans="1:245" customFormat="1" ht="15" x14ac:dyDescent="0.25">
      <c r="A148" s="69"/>
      <c r="B148" s="70"/>
      <c r="C148" s="273" t="s">
        <v>81</v>
      </c>
      <c r="D148" s="273"/>
      <c r="E148" s="273"/>
      <c r="F148" s="273"/>
      <c r="G148" s="273"/>
      <c r="H148" s="45"/>
      <c r="I148" s="46"/>
      <c r="J148" s="46"/>
      <c r="K148" s="46"/>
      <c r="L148" s="48"/>
      <c r="M148" s="46"/>
      <c r="N148" s="71"/>
      <c r="O148" s="46"/>
      <c r="P148" s="72">
        <v>16678.23</v>
      </c>
      <c r="Q148" s="62"/>
      <c r="R148" s="62"/>
      <c r="HY148" s="42"/>
      <c r="HZ148" s="42"/>
      <c r="IA148" s="42"/>
      <c r="IB148" s="42"/>
      <c r="IC148" s="42"/>
      <c r="ID148" s="42"/>
      <c r="IE148" s="7"/>
      <c r="IF148" s="7"/>
      <c r="IG148" s="7"/>
      <c r="IH148" s="42" t="s">
        <v>81</v>
      </c>
      <c r="II148" s="7"/>
      <c r="IJ148" s="42"/>
      <c r="IK148" s="7"/>
    </row>
    <row r="149" spans="1:245" customFormat="1" ht="15" x14ac:dyDescent="0.25">
      <c r="A149" s="66"/>
      <c r="B149" s="52"/>
      <c r="C149" s="277" t="s">
        <v>82</v>
      </c>
      <c r="D149" s="277"/>
      <c r="E149" s="277"/>
      <c r="F149" s="277"/>
      <c r="G149" s="277"/>
      <c r="H149" s="53"/>
      <c r="I149" s="54"/>
      <c r="J149" s="54"/>
      <c r="K149" s="54"/>
      <c r="L149" s="56"/>
      <c r="M149" s="54"/>
      <c r="N149" s="56"/>
      <c r="O149" s="54"/>
      <c r="P149" s="57">
        <v>9634.66</v>
      </c>
      <c r="HY149" s="42"/>
      <c r="HZ149" s="42"/>
      <c r="IA149" s="42"/>
      <c r="IB149" s="42"/>
      <c r="IC149" s="42"/>
      <c r="ID149" s="42"/>
      <c r="IE149" s="7"/>
      <c r="IF149" s="7"/>
      <c r="IG149" s="7"/>
      <c r="IH149" s="42"/>
      <c r="II149" s="7" t="s">
        <v>82</v>
      </c>
      <c r="IJ149" s="42"/>
      <c r="IK149" s="7"/>
    </row>
    <row r="150" spans="1:245" customFormat="1" ht="15" x14ac:dyDescent="0.25">
      <c r="A150" s="66"/>
      <c r="B150" s="52" t="s">
        <v>83</v>
      </c>
      <c r="C150" s="277" t="s">
        <v>84</v>
      </c>
      <c r="D150" s="277"/>
      <c r="E150" s="277"/>
      <c r="F150" s="277"/>
      <c r="G150" s="277"/>
      <c r="H150" s="53" t="s">
        <v>85</v>
      </c>
      <c r="I150" s="73">
        <v>103</v>
      </c>
      <c r="J150" s="54"/>
      <c r="K150" s="73">
        <v>103</v>
      </c>
      <c r="L150" s="56"/>
      <c r="M150" s="54"/>
      <c r="N150" s="56"/>
      <c r="O150" s="54"/>
      <c r="P150" s="57">
        <v>9923.7000000000007</v>
      </c>
      <c r="HY150" s="42"/>
      <c r="HZ150" s="42"/>
      <c r="IA150" s="42"/>
      <c r="IB150" s="42"/>
      <c r="IC150" s="42"/>
      <c r="ID150" s="42"/>
      <c r="IE150" s="7"/>
      <c r="IF150" s="7"/>
      <c r="IG150" s="7"/>
      <c r="IH150" s="42"/>
      <c r="II150" s="7" t="s">
        <v>84</v>
      </c>
      <c r="IJ150" s="42"/>
      <c r="IK150" s="7"/>
    </row>
    <row r="151" spans="1:245" customFormat="1" ht="15" x14ac:dyDescent="0.25">
      <c r="A151" s="66"/>
      <c r="B151" s="52" t="s">
        <v>86</v>
      </c>
      <c r="C151" s="277" t="s">
        <v>87</v>
      </c>
      <c r="D151" s="277"/>
      <c r="E151" s="277"/>
      <c r="F151" s="277"/>
      <c r="G151" s="277"/>
      <c r="H151" s="53" t="s">
        <v>85</v>
      </c>
      <c r="I151" s="73">
        <v>60</v>
      </c>
      <c r="J151" s="54"/>
      <c r="K151" s="73">
        <v>60</v>
      </c>
      <c r="L151" s="56"/>
      <c r="M151" s="54"/>
      <c r="N151" s="56"/>
      <c r="O151" s="54"/>
      <c r="P151" s="57">
        <v>5780.8</v>
      </c>
      <c r="HY151" s="42"/>
      <c r="HZ151" s="42"/>
      <c r="IA151" s="42"/>
      <c r="IB151" s="42"/>
      <c r="IC151" s="42"/>
      <c r="ID151" s="42"/>
      <c r="IE151" s="7"/>
      <c r="IF151" s="7"/>
      <c r="IG151" s="7"/>
      <c r="IH151" s="42"/>
      <c r="II151" s="7" t="s">
        <v>87</v>
      </c>
      <c r="IJ151" s="42"/>
      <c r="IK151" s="7"/>
    </row>
    <row r="152" spans="1:245" customFormat="1" ht="15" x14ac:dyDescent="0.25">
      <c r="A152" s="74"/>
      <c r="B152" s="75"/>
      <c r="C152" s="273" t="s">
        <v>88</v>
      </c>
      <c r="D152" s="273"/>
      <c r="E152" s="273"/>
      <c r="F152" s="273"/>
      <c r="G152" s="273"/>
      <c r="H152" s="45"/>
      <c r="I152" s="46"/>
      <c r="J152" s="46"/>
      <c r="K152" s="46"/>
      <c r="L152" s="48"/>
      <c r="M152" s="46"/>
      <c r="N152" s="77">
        <v>404.78</v>
      </c>
      <c r="O152" s="46"/>
      <c r="P152" s="72">
        <v>32382.73</v>
      </c>
      <c r="HY152" s="42"/>
      <c r="HZ152" s="42"/>
      <c r="IA152" s="42"/>
      <c r="IB152" s="42"/>
      <c r="IC152" s="42"/>
      <c r="ID152" s="42"/>
      <c r="IE152" s="7"/>
      <c r="IF152" s="7"/>
      <c r="IG152" s="7"/>
      <c r="IH152" s="42"/>
      <c r="II152" s="7"/>
      <c r="IJ152" s="42" t="s">
        <v>88</v>
      </c>
      <c r="IK152" s="7"/>
    </row>
    <row r="153" spans="1:245" customFormat="1" ht="23.25" x14ac:dyDescent="0.25">
      <c r="A153" s="43" t="s">
        <v>124</v>
      </c>
      <c r="B153" s="44" t="s">
        <v>125</v>
      </c>
      <c r="C153" s="272" t="s">
        <v>126</v>
      </c>
      <c r="D153" s="272"/>
      <c r="E153" s="272"/>
      <c r="F153" s="272"/>
      <c r="G153" s="272"/>
      <c r="H153" s="45" t="s">
        <v>64</v>
      </c>
      <c r="I153" s="46">
        <v>4</v>
      </c>
      <c r="J153" s="47">
        <v>1</v>
      </c>
      <c r="K153" s="47">
        <v>4</v>
      </c>
      <c r="L153" s="48"/>
      <c r="M153" s="46"/>
      <c r="N153" s="49"/>
      <c r="O153" s="46"/>
      <c r="P153" s="50"/>
      <c r="HY153" s="42"/>
      <c r="HZ153" s="42" t="s">
        <v>126</v>
      </c>
      <c r="IA153" s="42" t="s">
        <v>4</v>
      </c>
      <c r="IB153" s="42" t="s">
        <v>4</v>
      </c>
      <c r="IC153" s="42" t="s">
        <v>4</v>
      </c>
      <c r="ID153" s="42" t="s">
        <v>4</v>
      </c>
      <c r="IE153" s="7"/>
      <c r="IF153" s="7"/>
      <c r="IG153" s="7"/>
      <c r="IH153" s="42"/>
      <c r="II153" s="7"/>
      <c r="IJ153" s="42"/>
      <c r="IK153" s="7"/>
    </row>
    <row r="154" spans="1:245" customFormat="1" ht="15" x14ac:dyDescent="0.25">
      <c r="A154" s="51"/>
      <c r="B154" s="52" t="s">
        <v>61</v>
      </c>
      <c r="C154" s="277" t="s">
        <v>65</v>
      </c>
      <c r="D154" s="277"/>
      <c r="E154" s="277"/>
      <c r="F154" s="277"/>
      <c r="G154" s="277"/>
      <c r="H154" s="53" t="s">
        <v>66</v>
      </c>
      <c r="I154" s="54"/>
      <c r="J154" s="54"/>
      <c r="K154" s="63">
        <v>1.2</v>
      </c>
      <c r="L154" s="56"/>
      <c r="M154" s="54"/>
      <c r="N154" s="56"/>
      <c r="O154" s="54"/>
      <c r="P154" s="68">
        <v>348.61</v>
      </c>
      <c r="HY154" s="42"/>
      <c r="HZ154" s="42"/>
      <c r="IA154" s="42"/>
      <c r="IB154" s="42"/>
      <c r="IC154" s="42"/>
      <c r="ID154" s="42"/>
      <c r="IE154" s="7" t="s">
        <v>65</v>
      </c>
      <c r="IF154" s="7"/>
      <c r="IG154" s="7"/>
      <c r="IH154" s="42"/>
      <c r="II154" s="7"/>
      <c r="IJ154" s="42"/>
      <c r="IK154" s="7"/>
    </row>
    <row r="155" spans="1:245" customFormat="1" ht="15" x14ac:dyDescent="0.25">
      <c r="A155" s="58"/>
      <c r="B155" s="52" t="s">
        <v>110</v>
      </c>
      <c r="C155" s="277" t="s">
        <v>111</v>
      </c>
      <c r="D155" s="277"/>
      <c r="E155" s="277"/>
      <c r="F155" s="277"/>
      <c r="G155" s="277"/>
      <c r="H155" s="53" t="s">
        <v>66</v>
      </c>
      <c r="I155" s="63">
        <v>0.3</v>
      </c>
      <c r="J155" s="54"/>
      <c r="K155" s="63">
        <v>1.2</v>
      </c>
      <c r="L155" s="59"/>
      <c r="M155" s="60"/>
      <c r="N155" s="61">
        <v>290.51</v>
      </c>
      <c r="O155" s="54"/>
      <c r="P155" s="57">
        <v>348.61</v>
      </c>
      <c r="Q155" s="62"/>
      <c r="R155" s="62"/>
      <c r="HY155" s="42"/>
      <c r="HZ155" s="42"/>
      <c r="IA155" s="42"/>
      <c r="IB155" s="42"/>
      <c r="IC155" s="42"/>
      <c r="ID155" s="42"/>
      <c r="IE155" s="7"/>
      <c r="IF155" s="7" t="s">
        <v>111</v>
      </c>
      <c r="IG155" s="7"/>
      <c r="IH155" s="42"/>
      <c r="II155" s="7"/>
      <c r="IJ155" s="42"/>
      <c r="IK155" s="7"/>
    </row>
    <row r="156" spans="1:245" customFormat="1" ht="15" x14ac:dyDescent="0.25">
      <c r="A156" s="51"/>
      <c r="B156" s="52" t="s">
        <v>69</v>
      </c>
      <c r="C156" s="277" t="s">
        <v>70</v>
      </c>
      <c r="D156" s="277"/>
      <c r="E156" s="277"/>
      <c r="F156" s="277"/>
      <c r="G156" s="277"/>
      <c r="H156" s="53"/>
      <c r="I156" s="54"/>
      <c r="J156" s="54"/>
      <c r="K156" s="54"/>
      <c r="L156" s="56"/>
      <c r="M156" s="54"/>
      <c r="N156" s="56"/>
      <c r="O156" s="54"/>
      <c r="P156" s="68">
        <v>402.49</v>
      </c>
      <c r="HY156" s="42"/>
      <c r="HZ156" s="42"/>
      <c r="IA156" s="42"/>
      <c r="IB156" s="42"/>
      <c r="IC156" s="42"/>
      <c r="ID156" s="42"/>
      <c r="IE156" s="7" t="s">
        <v>70</v>
      </c>
      <c r="IF156" s="7"/>
      <c r="IG156" s="7"/>
      <c r="IH156" s="42"/>
      <c r="II156" s="7"/>
      <c r="IJ156" s="42"/>
      <c r="IK156" s="7"/>
    </row>
    <row r="157" spans="1:245" customFormat="1" ht="15" x14ac:dyDescent="0.25">
      <c r="A157" s="51"/>
      <c r="B157" s="52"/>
      <c r="C157" s="277" t="s">
        <v>71</v>
      </c>
      <c r="D157" s="277"/>
      <c r="E157" s="277"/>
      <c r="F157" s="277"/>
      <c r="G157" s="277"/>
      <c r="H157" s="53" t="s">
        <v>66</v>
      </c>
      <c r="I157" s="54"/>
      <c r="J157" s="54"/>
      <c r="K157" s="55">
        <v>0.64</v>
      </c>
      <c r="L157" s="56"/>
      <c r="M157" s="54"/>
      <c r="N157" s="56"/>
      <c r="O157" s="54"/>
      <c r="P157" s="68">
        <v>218.54</v>
      </c>
      <c r="HY157" s="42"/>
      <c r="HZ157" s="42"/>
      <c r="IA157" s="42"/>
      <c r="IB157" s="42"/>
      <c r="IC157" s="42"/>
      <c r="ID157" s="42"/>
      <c r="IE157" s="7" t="s">
        <v>71</v>
      </c>
      <c r="IF157" s="7"/>
      <c r="IG157" s="7"/>
      <c r="IH157" s="42"/>
      <c r="II157" s="7"/>
      <c r="IJ157" s="42"/>
      <c r="IK157" s="7"/>
    </row>
    <row r="158" spans="1:245" customFormat="1" ht="15" x14ac:dyDescent="0.25">
      <c r="A158" s="58"/>
      <c r="B158" s="52" t="s">
        <v>120</v>
      </c>
      <c r="C158" s="277" t="s">
        <v>121</v>
      </c>
      <c r="D158" s="277"/>
      <c r="E158" s="277"/>
      <c r="F158" s="277"/>
      <c r="G158" s="277"/>
      <c r="H158" s="53" t="s">
        <v>74</v>
      </c>
      <c r="I158" s="55">
        <v>0.16</v>
      </c>
      <c r="J158" s="54"/>
      <c r="K158" s="55">
        <v>0.64</v>
      </c>
      <c r="L158" s="59"/>
      <c r="M158" s="60"/>
      <c r="N158" s="61">
        <v>14.09</v>
      </c>
      <c r="O158" s="54"/>
      <c r="P158" s="57">
        <v>9.02</v>
      </c>
      <c r="Q158" s="62"/>
      <c r="R158" s="62"/>
      <c r="HY158" s="42"/>
      <c r="HZ158" s="42"/>
      <c r="IA158" s="42"/>
      <c r="IB158" s="42"/>
      <c r="IC158" s="42"/>
      <c r="ID158" s="42"/>
      <c r="IE158" s="7"/>
      <c r="IF158" s="7" t="s">
        <v>121</v>
      </c>
      <c r="IG158" s="7"/>
      <c r="IH158" s="42"/>
      <c r="II158" s="7"/>
      <c r="IJ158" s="42"/>
      <c r="IK158" s="7"/>
    </row>
    <row r="159" spans="1:245" customFormat="1" ht="15" x14ac:dyDescent="0.25">
      <c r="A159" s="58"/>
      <c r="B159" s="52" t="s">
        <v>122</v>
      </c>
      <c r="C159" s="277" t="s">
        <v>123</v>
      </c>
      <c r="D159" s="277"/>
      <c r="E159" s="277"/>
      <c r="F159" s="277"/>
      <c r="G159" s="277"/>
      <c r="H159" s="53" t="s">
        <v>74</v>
      </c>
      <c r="I159" s="55">
        <v>0.16</v>
      </c>
      <c r="J159" s="54"/>
      <c r="K159" s="55">
        <v>0.64</v>
      </c>
      <c r="L159" s="76">
        <v>487.94</v>
      </c>
      <c r="M159" s="65">
        <v>1.26</v>
      </c>
      <c r="N159" s="61">
        <v>614.79999999999995</v>
      </c>
      <c r="O159" s="54"/>
      <c r="P159" s="57">
        <v>393.47</v>
      </c>
      <c r="Q159" s="62"/>
      <c r="R159" s="62"/>
      <c r="HY159" s="42"/>
      <c r="HZ159" s="42"/>
      <c r="IA159" s="42"/>
      <c r="IB159" s="42"/>
      <c r="IC159" s="42"/>
      <c r="ID159" s="42"/>
      <c r="IE159" s="7"/>
      <c r="IF159" s="7" t="s">
        <v>123</v>
      </c>
      <c r="IG159" s="7"/>
      <c r="IH159" s="42"/>
      <c r="II159" s="7"/>
      <c r="IJ159" s="42"/>
      <c r="IK159" s="7"/>
    </row>
    <row r="160" spans="1:245" customFormat="1" ht="15" x14ac:dyDescent="0.25">
      <c r="A160" s="66"/>
      <c r="B160" s="52" t="s">
        <v>79</v>
      </c>
      <c r="C160" s="277" t="s">
        <v>80</v>
      </c>
      <c r="D160" s="277"/>
      <c r="E160" s="277"/>
      <c r="F160" s="277"/>
      <c r="G160" s="277"/>
      <c r="H160" s="53" t="s">
        <v>66</v>
      </c>
      <c r="I160" s="55">
        <v>0.16</v>
      </c>
      <c r="J160" s="54"/>
      <c r="K160" s="55">
        <v>0.64</v>
      </c>
      <c r="L160" s="56"/>
      <c r="M160" s="54"/>
      <c r="N160" s="67">
        <v>341.47</v>
      </c>
      <c r="O160" s="54"/>
      <c r="P160" s="68">
        <v>218.54</v>
      </c>
      <c r="HY160" s="42"/>
      <c r="HZ160" s="42"/>
      <c r="IA160" s="42"/>
      <c r="IB160" s="42"/>
      <c r="IC160" s="42"/>
      <c r="ID160" s="42"/>
      <c r="IE160" s="7"/>
      <c r="IF160" s="7"/>
      <c r="IG160" s="7" t="s">
        <v>80</v>
      </c>
      <c r="IH160" s="42"/>
      <c r="II160" s="7"/>
      <c r="IJ160" s="42"/>
      <c r="IK160" s="7"/>
    </row>
    <row r="161" spans="1:245" customFormat="1" ht="15" x14ac:dyDescent="0.25">
      <c r="A161" s="69"/>
      <c r="B161" s="70"/>
      <c r="C161" s="273" t="s">
        <v>81</v>
      </c>
      <c r="D161" s="273"/>
      <c r="E161" s="273"/>
      <c r="F161" s="273"/>
      <c r="G161" s="273"/>
      <c r="H161" s="45"/>
      <c r="I161" s="46"/>
      <c r="J161" s="46"/>
      <c r="K161" s="46"/>
      <c r="L161" s="48"/>
      <c r="M161" s="46"/>
      <c r="N161" s="71"/>
      <c r="O161" s="46"/>
      <c r="P161" s="72">
        <v>969.64</v>
      </c>
      <c r="Q161" s="62"/>
      <c r="R161" s="62"/>
      <c r="HY161" s="42"/>
      <c r="HZ161" s="42"/>
      <c r="IA161" s="42"/>
      <c r="IB161" s="42"/>
      <c r="IC161" s="42"/>
      <c r="ID161" s="42"/>
      <c r="IE161" s="7"/>
      <c r="IF161" s="7"/>
      <c r="IG161" s="7"/>
      <c r="IH161" s="42" t="s">
        <v>81</v>
      </c>
      <c r="II161" s="7"/>
      <c r="IJ161" s="42"/>
      <c r="IK161" s="7"/>
    </row>
    <row r="162" spans="1:245" customFormat="1" ht="15" x14ac:dyDescent="0.25">
      <c r="A162" s="66"/>
      <c r="B162" s="52"/>
      <c r="C162" s="277" t="s">
        <v>82</v>
      </c>
      <c r="D162" s="277"/>
      <c r="E162" s="277"/>
      <c r="F162" s="277"/>
      <c r="G162" s="277"/>
      <c r="H162" s="53"/>
      <c r="I162" s="54"/>
      <c r="J162" s="54"/>
      <c r="K162" s="54"/>
      <c r="L162" s="56"/>
      <c r="M162" s="54"/>
      <c r="N162" s="56"/>
      <c r="O162" s="54"/>
      <c r="P162" s="68">
        <v>567.15</v>
      </c>
      <c r="HY162" s="42"/>
      <c r="HZ162" s="42"/>
      <c r="IA162" s="42"/>
      <c r="IB162" s="42"/>
      <c r="IC162" s="42"/>
      <c r="ID162" s="42"/>
      <c r="IE162" s="7"/>
      <c r="IF162" s="7"/>
      <c r="IG162" s="7"/>
      <c r="IH162" s="42"/>
      <c r="II162" s="7" t="s">
        <v>82</v>
      </c>
      <c r="IJ162" s="42"/>
      <c r="IK162" s="7"/>
    </row>
    <row r="163" spans="1:245" customFormat="1" ht="15" x14ac:dyDescent="0.25">
      <c r="A163" s="66"/>
      <c r="B163" s="52" t="s">
        <v>83</v>
      </c>
      <c r="C163" s="277" t="s">
        <v>84</v>
      </c>
      <c r="D163" s="277"/>
      <c r="E163" s="277"/>
      <c r="F163" s="277"/>
      <c r="G163" s="277"/>
      <c r="H163" s="53" t="s">
        <v>85</v>
      </c>
      <c r="I163" s="73">
        <v>103</v>
      </c>
      <c r="J163" s="54"/>
      <c r="K163" s="73">
        <v>103</v>
      </c>
      <c r="L163" s="56"/>
      <c r="M163" s="54"/>
      <c r="N163" s="56"/>
      <c r="O163" s="54"/>
      <c r="P163" s="68">
        <v>584.16</v>
      </c>
      <c r="HY163" s="42"/>
      <c r="HZ163" s="42"/>
      <c r="IA163" s="42"/>
      <c r="IB163" s="42"/>
      <c r="IC163" s="42"/>
      <c r="ID163" s="42"/>
      <c r="IE163" s="7"/>
      <c r="IF163" s="7"/>
      <c r="IG163" s="7"/>
      <c r="IH163" s="42"/>
      <c r="II163" s="7" t="s">
        <v>84</v>
      </c>
      <c r="IJ163" s="42"/>
      <c r="IK163" s="7"/>
    </row>
    <row r="164" spans="1:245" customFormat="1" ht="15" x14ac:dyDescent="0.25">
      <c r="A164" s="66"/>
      <c r="B164" s="52" t="s">
        <v>86</v>
      </c>
      <c r="C164" s="277" t="s">
        <v>87</v>
      </c>
      <c r="D164" s="277"/>
      <c r="E164" s="277"/>
      <c r="F164" s="277"/>
      <c r="G164" s="277"/>
      <c r="H164" s="53" t="s">
        <v>85</v>
      </c>
      <c r="I164" s="73">
        <v>60</v>
      </c>
      <c r="J164" s="54"/>
      <c r="K164" s="73">
        <v>60</v>
      </c>
      <c r="L164" s="56"/>
      <c r="M164" s="54"/>
      <c r="N164" s="56"/>
      <c r="O164" s="54"/>
      <c r="P164" s="68">
        <v>340.29</v>
      </c>
      <c r="HY164" s="42"/>
      <c r="HZ164" s="42"/>
      <c r="IA164" s="42"/>
      <c r="IB164" s="42"/>
      <c r="IC164" s="42"/>
      <c r="ID164" s="42"/>
      <c r="IE164" s="7"/>
      <c r="IF164" s="7"/>
      <c r="IG164" s="7"/>
      <c r="IH164" s="42"/>
      <c r="II164" s="7" t="s">
        <v>87</v>
      </c>
      <c r="IJ164" s="42"/>
      <c r="IK164" s="7"/>
    </row>
    <row r="165" spans="1:245" customFormat="1" ht="15" x14ac:dyDescent="0.25">
      <c r="A165" s="74"/>
      <c r="B165" s="75"/>
      <c r="C165" s="273" t="s">
        <v>88</v>
      </c>
      <c r="D165" s="273"/>
      <c r="E165" s="273"/>
      <c r="F165" s="273"/>
      <c r="G165" s="273"/>
      <c r="H165" s="45"/>
      <c r="I165" s="46"/>
      <c r="J165" s="46"/>
      <c r="K165" s="46"/>
      <c r="L165" s="48"/>
      <c r="M165" s="46"/>
      <c r="N165" s="77">
        <v>473.52</v>
      </c>
      <c r="O165" s="46"/>
      <c r="P165" s="72">
        <v>1894.09</v>
      </c>
      <c r="HY165" s="42"/>
      <c r="HZ165" s="42"/>
      <c r="IA165" s="42"/>
      <c r="IB165" s="42"/>
      <c r="IC165" s="42"/>
      <c r="ID165" s="42"/>
      <c r="IE165" s="7"/>
      <c r="IF165" s="7"/>
      <c r="IG165" s="7"/>
      <c r="IH165" s="42"/>
      <c r="II165" s="7"/>
      <c r="IJ165" s="42" t="s">
        <v>88</v>
      </c>
      <c r="IK165" s="7"/>
    </row>
    <row r="166" spans="1:245" customFormat="1" ht="23.25" x14ac:dyDescent="0.25">
      <c r="A166" s="43" t="s">
        <v>127</v>
      </c>
      <c r="B166" s="44" t="s">
        <v>128</v>
      </c>
      <c r="C166" s="272" t="s">
        <v>129</v>
      </c>
      <c r="D166" s="272"/>
      <c r="E166" s="272"/>
      <c r="F166" s="272"/>
      <c r="G166" s="272"/>
      <c r="H166" s="45" t="s">
        <v>64</v>
      </c>
      <c r="I166" s="46">
        <v>49</v>
      </c>
      <c r="J166" s="47">
        <v>1</v>
      </c>
      <c r="K166" s="47">
        <v>49</v>
      </c>
      <c r="L166" s="48"/>
      <c r="M166" s="46"/>
      <c r="N166" s="49"/>
      <c r="O166" s="46"/>
      <c r="P166" s="50"/>
      <c r="HY166" s="42"/>
      <c r="HZ166" s="42" t="s">
        <v>129</v>
      </c>
      <c r="IA166" s="42" t="s">
        <v>4</v>
      </c>
      <c r="IB166" s="42" t="s">
        <v>4</v>
      </c>
      <c r="IC166" s="42" t="s">
        <v>4</v>
      </c>
      <c r="ID166" s="42" t="s">
        <v>4</v>
      </c>
      <c r="IE166" s="7"/>
      <c r="IF166" s="7"/>
      <c r="IG166" s="7"/>
      <c r="IH166" s="42"/>
      <c r="II166" s="7"/>
      <c r="IJ166" s="42"/>
      <c r="IK166" s="7"/>
    </row>
    <row r="167" spans="1:245" customFormat="1" ht="15" x14ac:dyDescent="0.25">
      <c r="A167" s="51"/>
      <c r="B167" s="52" t="s">
        <v>61</v>
      </c>
      <c r="C167" s="277" t="s">
        <v>65</v>
      </c>
      <c r="D167" s="277"/>
      <c r="E167" s="277"/>
      <c r="F167" s="277"/>
      <c r="G167" s="277"/>
      <c r="H167" s="53" t="s">
        <v>66</v>
      </c>
      <c r="I167" s="54"/>
      <c r="J167" s="54"/>
      <c r="K167" s="55">
        <v>149.94</v>
      </c>
      <c r="L167" s="56"/>
      <c r="M167" s="54"/>
      <c r="N167" s="56"/>
      <c r="O167" s="54"/>
      <c r="P167" s="57">
        <v>47189.120000000003</v>
      </c>
      <c r="HY167" s="42"/>
      <c r="HZ167" s="42"/>
      <c r="IA167" s="42"/>
      <c r="IB167" s="42"/>
      <c r="IC167" s="42"/>
      <c r="ID167" s="42"/>
      <c r="IE167" s="7" t="s">
        <v>65</v>
      </c>
      <c r="IF167" s="7"/>
      <c r="IG167" s="7"/>
      <c r="IH167" s="42"/>
      <c r="II167" s="7"/>
      <c r="IJ167" s="42"/>
      <c r="IK167" s="7"/>
    </row>
    <row r="168" spans="1:245" customFormat="1" ht="15" x14ac:dyDescent="0.25">
      <c r="A168" s="58"/>
      <c r="B168" s="52" t="s">
        <v>130</v>
      </c>
      <c r="C168" s="277" t="s">
        <v>131</v>
      </c>
      <c r="D168" s="277"/>
      <c r="E168" s="277"/>
      <c r="F168" s="277"/>
      <c r="G168" s="277"/>
      <c r="H168" s="53" t="s">
        <v>66</v>
      </c>
      <c r="I168" s="55">
        <v>3.06</v>
      </c>
      <c r="J168" s="54"/>
      <c r="K168" s="55">
        <v>149.94</v>
      </c>
      <c r="L168" s="59"/>
      <c r="M168" s="60"/>
      <c r="N168" s="61">
        <v>314.72000000000003</v>
      </c>
      <c r="O168" s="54"/>
      <c r="P168" s="57">
        <v>47189.120000000003</v>
      </c>
      <c r="Q168" s="62"/>
      <c r="R168" s="62"/>
      <c r="HY168" s="42"/>
      <c r="HZ168" s="42"/>
      <c r="IA168" s="42"/>
      <c r="IB168" s="42"/>
      <c r="IC168" s="42"/>
      <c r="ID168" s="42"/>
      <c r="IE168" s="7"/>
      <c r="IF168" s="7" t="s">
        <v>131</v>
      </c>
      <c r="IG168" s="7"/>
      <c r="IH168" s="42"/>
      <c r="II168" s="7"/>
      <c r="IJ168" s="42"/>
      <c r="IK168" s="7"/>
    </row>
    <row r="169" spans="1:245" customFormat="1" ht="15" x14ac:dyDescent="0.25">
      <c r="A169" s="51"/>
      <c r="B169" s="52" t="s">
        <v>69</v>
      </c>
      <c r="C169" s="277" t="s">
        <v>70</v>
      </c>
      <c r="D169" s="277"/>
      <c r="E169" s="277"/>
      <c r="F169" s="277"/>
      <c r="G169" s="277"/>
      <c r="H169" s="53"/>
      <c r="I169" s="54"/>
      <c r="J169" s="54"/>
      <c r="K169" s="54"/>
      <c r="L169" s="56"/>
      <c r="M169" s="54"/>
      <c r="N169" s="56"/>
      <c r="O169" s="54"/>
      <c r="P169" s="57">
        <v>95756.13</v>
      </c>
      <c r="HY169" s="42"/>
      <c r="HZ169" s="42"/>
      <c r="IA169" s="42"/>
      <c r="IB169" s="42"/>
      <c r="IC169" s="42"/>
      <c r="ID169" s="42"/>
      <c r="IE169" s="7" t="s">
        <v>70</v>
      </c>
      <c r="IF169" s="7"/>
      <c r="IG169" s="7"/>
      <c r="IH169" s="42"/>
      <c r="II169" s="7"/>
      <c r="IJ169" s="42"/>
      <c r="IK169" s="7"/>
    </row>
    <row r="170" spans="1:245" customFormat="1" ht="15" x14ac:dyDescent="0.25">
      <c r="A170" s="51"/>
      <c r="B170" s="52"/>
      <c r="C170" s="277" t="s">
        <v>71</v>
      </c>
      <c r="D170" s="277"/>
      <c r="E170" s="277"/>
      <c r="F170" s="277"/>
      <c r="G170" s="277"/>
      <c r="H170" s="53" t="s">
        <v>66</v>
      </c>
      <c r="I170" s="54"/>
      <c r="J170" s="54"/>
      <c r="K170" s="55">
        <v>42.63</v>
      </c>
      <c r="L170" s="56"/>
      <c r="M170" s="54"/>
      <c r="N170" s="56"/>
      <c r="O170" s="54"/>
      <c r="P170" s="57">
        <v>16255.19</v>
      </c>
      <c r="HY170" s="42"/>
      <c r="HZ170" s="42"/>
      <c r="IA170" s="42"/>
      <c r="IB170" s="42"/>
      <c r="IC170" s="42"/>
      <c r="ID170" s="42"/>
      <c r="IE170" s="7" t="s">
        <v>71</v>
      </c>
      <c r="IF170" s="7"/>
      <c r="IG170" s="7"/>
      <c r="IH170" s="42"/>
      <c r="II170" s="7"/>
      <c r="IJ170" s="42"/>
      <c r="IK170" s="7"/>
    </row>
    <row r="171" spans="1:245" customFormat="1" ht="23.25" x14ac:dyDescent="0.25">
      <c r="A171" s="58"/>
      <c r="B171" s="52" t="s">
        <v>72</v>
      </c>
      <c r="C171" s="277" t="s">
        <v>73</v>
      </c>
      <c r="D171" s="277"/>
      <c r="E171" s="277"/>
      <c r="F171" s="277"/>
      <c r="G171" s="277"/>
      <c r="H171" s="53" t="s">
        <v>74</v>
      </c>
      <c r="I171" s="55">
        <v>0.68</v>
      </c>
      <c r="J171" s="54"/>
      <c r="K171" s="55">
        <v>33.32</v>
      </c>
      <c r="L171" s="64">
        <v>2088.77</v>
      </c>
      <c r="M171" s="65">
        <v>1.29</v>
      </c>
      <c r="N171" s="61">
        <v>2694.51</v>
      </c>
      <c r="O171" s="54"/>
      <c r="P171" s="57">
        <v>89781.07</v>
      </c>
      <c r="Q171" s="62"/>
      <c r="R171" s="62"/>
      <c r="HY171" s="42"/>
      <c r="HZ171" s="42"/>
      <c r="IA171" s="42"/>
      <c r="IB171" s="42"/>
      <c r="IC171" s="42"/>
      <c r="ID171" s="42"/>
      <c r="IE171" s="7"/>
      <c r="IF171" s="7" t="s">
        <v>73</v>
      </c>
      <c r="IG171" s="7"/>
      <c r="IH171" s="42"/>
      <c r="II171" s="7"/>
      <c r="IJ171" s="42"/>
      <c r="IK171" s="7"/>
    </row>
    <row r="172" spans="1:245" customFormat="1" ht="15" x14ac:dyDescent="0.25">
      <c r="A172" s="66"/>
      <c r="B172" s="52" t="s">
        <v>75</v>
      </c>
      <c r="C172" s="277" t="s">
        <v>76</v>
      </c>
      <c r="D172" s="277"/>
      <c r="E172" s="277"/>
      <c r="F172" s="277"/>
      <c r="G172" s="277"/>
      <c r="H172" s="53" t="s">
        <v>66</v>
      </c>
      <c r="I172" s="55">
        <v>0.68</v>
      </c>
      <c r="J172" s="54"/>
      <c r="K172" s="55">
        <v>33.32</v>
      </c>
      <c r="L172" s="56"/>
      <c r="M172" s="54"/>
      <c r="N172" s="67">
        <v>392.44</v>
      </c>
      <c r="O172" s="54"/>
      <c r="P172" s="57">
        <v>13076.1</v>
      </c>
      <c r="HY172" s="42"/>
      <c r="HZ172" s="42"/>
      <c r="IA172" s="42"/>
      <c r="IB172" s="42"/>
      <c r="IC172" s="42"/>
      <c r="ID172" s="42"/>
      <c r="IE172" s="7"/>
      <c r="IF172" s="7"/>
      <c r="IG172" s="7" t="s">
        <v>76</v>
      </c>
      <c r="IH172" s="42"/>
      <c r="II172" s="7"/>
      <c r="IJ172" s="42"/>
      <c r="IK172" s="7"/>
    </row>
    <row r="173" spans="1:245" customFormat="1" ht="15" x14ac:dyDescent="0.25">
      <c r="A173" s="58"/>
      <c r="B173" s="52" t="s">
        <v>77</v>
      </c>
      <c r="C173" s="277" t="s">
        <v>78</v>
      </c>
      <c r="D173" s="277"/>
      <c r="E173" s="277"/>
      <c r="F173" s="277"/>
      <c r="G173" s="277"/>
      <c r="H173" s="53" t="s">
        <v>74</v>
      </c>
      <c r="I173" s="55">
        <v>0.19</v>
      </c>
      <c r="J173" s="54"/>
      <c r="K173" s="55">
        <v>9.31</v>
      </c>
      <c r="L173" s="59"/>
      <c r="M173" s="60"/>
      <c r="N173" s="61">
        <v>641.79</v>
      </c>
      <c r="O173" s="54"/>
      <c r="P173" s="57">
        <v>5975.06</v>
      </c>
      <c r="Q173" s="62"/>
      <c r="R173" s="62"/>
      <c r="HY173" s="42"/>
      <c r="HZ173" s="42"/>
      <c r="IA173" s="42"/>
      <c r="IB173" s="42"/>
      <c r="IC173" s="42"/>
      <c r="ID173" s="42"/>
      <c r="IE173" s="7"/>
      <c r="IF173" s="7" t="s">
        <v>78</v>
      </c>
      <c r="IG173" s="7"/>
      <c r="IH173" s="42"/>
      <c r="II173" s="7"/>
      <c r="IJ173" s="42"/>
      <c r="IK173" s="7"/>
    </row>
    <row r="174" spans="1:245" customFormat="1" ht="15" x14ac:dyDescent="0.25">
      <c r="A174" s="66"/>
      <c r="B174" s="52" t="s">
        <v>79</v>
      </c>
      <c r="C174" s="277" t="s">
        <v>80</v>
      </c>
      <c r="D174" s="277"/>
      <c r="E174" s="277"/>
      <c r="F174" s="277"/>
      <c r="G174" s="277"/>
      <c r="H174" s="53" t="s">
        <v>66</v>
      </c>
      <c r="I174" s="55">
        <v>0.19</v>
      </c>
      <c r="J174" s="54"/>
      <c r="K174" s="55">
        <v>9.31</v>
      </c>
      <c r="L174" s="56"/>
      <c r="M174" s="54"/>
      <c r="N174" s="67">
        <v>341.47</v>
      </c>
      <c r="O174" s="54"/>
      <c r="P174" s="57">
        <v>3179.09</v>
      </c>
      <c r="HY174" s="42"/>
      <c r="HZ174" s="42"/>
      <c r="IA174" s="42"/>
      <c r="IB174" s="42"/>
      <c r="IC174" s="42"/>
      <c r="ID174" s="42"/>
      <c r="IE174" s="7"/>
      <c r="IF174" s="7"/>
      <c r="IG174" s="7" t="s">
        <v>80</v>
      </c>
      <c r="IH174" s="42"/>
      <c r="II174" s="7"/>
      <c r="IJ174" s="42"/>
      <c r="IK174" s="7"/>
    </row>
    <row r="175" spans="1:245" customFormat="1" ht="15" x14ac:dyDescent="0.25">
      <c r="A175" s="51"/>
      <c r="B175" s="52" t="s">
        <v>96</v>
      </c>
      <c r="C175" s="277" t="s">
        <v>132</v>
      </c>
      <c r="D175" s="277"/>
      <c r="E175" s="277"/>
      <c r="F175" s="277"/>
      <c r="G175" s="277"/>
      <c r="H175" s="53"/>
      <c r="I175" s="54"/>
      <c r="J175" s="54"/>
      <c r="K175" s="54"/>
      <c r="L175" s="56"/>
      <c r="M175" s="54"/>
      <c r="N175" s="56"/>
      <c r="O175" s="54"/>
      <c r="P175" s="57">
        <v>8270.86</v>
      </c>
      <c r="HY175" s="42"/>
      <c r="HZ175" s="42"/>
      <c r="IA175" s="42"/>
      <c r="IB175" s="42"/>
      <c r="IC175" s="42"/>
      <c r="ID175" s="42"/>
      <c r="IE175" s="7" t="s">
        <v>132</v>
      </c>
      <c r="IF175" s="7"/>
      <c r="IG175" s="7"/>
      <c r="IH175" s="42"/>
      <c r="II175" s="7"/>
      <c r="IJ175" s="42"/>
      <c r="IK175" s="7"/>
    </row>
    <row r="176" spans="1:245" customFormat="1" ht="15" x14ac:dyDescent="0.25">
      <c r="A176" s="58"/>
      <c r="B176" s="52" t="s">
        <v>133</v>
      </c>
      <c r="C176" s="277" t="s">
        <v>134</v>
      </c>
      <c r="D176" s="277"/>
      <c r="E176" s="277"/>
      <c r="F176" s="277"/>
      <c r="G176" s="277"/>
      <c r="H176" s="53" t="s">
        <v>135</v>
      </c>
      <c r="I176" s="63">
        <v>0.1</v>
      </c>
      <c r="J176" s="54"/>
      <c r="K176" s="63">
        <v>4.9000000000000004</v>
      </c>
      <c r="L176" s="76">
        <v>364.58</v>
      </c>
      <c r="M176" s="65">
        <v>1.53</v>
      </c>
      <c r="N176" s="61">
        <v>364.58</v>
      </c>
      <c r="O176" s="54"/>
      <c r="P176" s="57">
        <v>1786.44</v>
      </c>
      <c r="Q176" s="62"/>
      <c r="R176" s="62"/>
      <c r="HY176" s="42"/>
      <c r="HZ176" s="42"/>
      <c r="IA176" s="42"/>
      <c r="IB176" s="42"/>
      <c r="IC176" s="42"/>
      <c r="ID176" s="42"/>
      <c r="IE176" s="7"/>
      <c r="IF176" s="7" t="s">
        <v>134</v>
      </c>
      <c r="IG176" s="7"/>
      <c r="IH176" s="42"/>
      <c r="II176" s="7"/>
      <c r="IJ176" s="42"/>
      <c r="IK176" s="7"/>
    </row>
    <row r="177" spans="1:246" customFormat="1" ht="15" x14ac:dyDescent="0.25">
      <c r="A177" s="58"/>
      <c r="B177" s="52" t="s">
        <v>136</v>
      </c>
      <c r="C177" s="277" t="s">
        <v>137</v>
      </c>
      <c r="D177" s="277"/>
      <c r="E177" s="277"/>
      <c r="F177" s="277"/>
      <c r="G177" s="277"/>
      <c r="H177" s="53" t="s">
        <v>135</v>
      </c>
      <c r="I177" s="55">
        <v>0.03</v>
      </c>
      <c r="J177" s="54"/>
      <c r="K177" s="55">
        <v>1.47</v>
      </c>
      <c r="L177" s="76">
        <v>89.55</v>
      </c>
      <c r="M177" s="65">
        <v>1.53</v>
      </c>
      <c r="N177" s="61">
        <v>89.55</v>
      </c>
      <c r="O177" s="54"/>
      <c r="P177" s="57">
        <v>131.63999999999999</v>
      </c>
      <c r="Q177" s="62"/>
      <c r="R177" s="62"/>
      <c r="HY177" s="42"/>
      <c r="HZ177" s="42"/>
      <c r="IA177" s="42"/>
      <c r="IB177" s="42"/>
      <c r="IC177" s="42"/>
      <c r="ID177" s="42"/>
      <c r="IE177" s="7"/>
      <c r="IF177" s="7" t="s">
        <v>137</v>
      </c>
      <c r="IG177" s="7"/>
      <c r="IH177" s="42"/>
      <c r="II177" s="7"/>
      <c r="IJ177" s="42"/>
      <c r="IK177" s="7"/>
    </row>
    <row r="178" spans="1:246" customFormat="1" ht="15" x14ac:dyDescent="0.25">
      <c r="A178" s="58"/>
      <c r="B178" s="52" t="s">
        <v>138</v>
      </c>
      <c r="C178" s="277" t="s">
        <v>139</v>
      </c>
      <c r="D178" s="277"/>
      <c r="E178" s="277"/>
      <c r="F178" s="277"/>
      <c r="G178" s="277"/>
      <c r="H178" s="53" t="s">
        <v>135</v>
      </c>
      <c r="I178" s="55">
        <v>0.02</v>
      </c>
      <c r="J178" s="54"/>
      <c r="K178" s="55">
        <v>0.98</v>
      </c>
      <c r="L178" s="76">
        <v>82.48</v>
      </c>
      <c r="M178" s="65">
        <v>1.47</v>
      </c>
      <c r="N178" s="61">
        <v>82.48</v>
      </c>
      <c r="O178" s="54"/>
      <c r="P178" s="57">
        <v>80.83</v>
      </c>
      <c r="Q178" s="62"/>
      <c r="R178" s="62"/>
      <c r="HY178" s="42"/>
      <c r="HZ178" s="42"/>
      <c r="IA178" s="42"/>
      <c r="IB178" s="42"/>
      <c r="IC178" s="42"/>
      <c r="ID178" s="42"/>
      <c r="IE178" s="7"/>
      <c r="IF178" s="7" t="s">
        <v>139</v>
      </c>
      <c r="IG178" s="7"/>
      <c r="IH178" s="42"/>
      <c r="II178" s="7"/>
      <c r="IJ178" s="42"/>
      <c r="IK178" s="7"/>
    </row>
    <row r="179" spans="1:246" customFormat="1" ht="15" x14ac:dyDescent="0.25">
      <c r="A179" s="58"/>
      <c r="B179" s="52" t="s">
        <v>140</v>
      </c>
      <c r="C179" s="277" t="s">
        <v>141</v>
      </c>
      <c r="D179" s="277"/>
      <c r="E179" s="277"/>
      <c r="F179" s="277"/>
      <c r="G179" s="277"/>
      <c r="H179" s="53" t="s">
        <v>142</v>
      </c>
      <c r="I179" s="79">
        <v>4.0000000000000002E-4</v>
      </c>
      <c r="J179" s="54"/>
      <c r="K179" s="79">
        <v>1.9599999999999999E-2</v>
      </c>
      <c r="L179" s="64">
        <v>101087.89</v>
      </c>
      <c r="M179" s="65">
        <v>1.65</v>
      </c>
      <c r="N179" s="61">
        <v>101087.89</v>
      </c>
      <c r="O179" s="54"/>
      <c r="P179" s="57">
        <v>1981.32</v>
      </c>
      <c r="Q179" s="62"/>
      <c r="R179" s="62"/>
      <c r="HY179" s="42"/>
      <c r="HZ179" s="42"/>
      <c r="IA179" s="42"/>
      <c r="IB179" s="42"/>
      <c r="IC179" s="42"/>
      <c r="ID179" s="42"/>
      <c r="IE179" s="7"/>
      <c r="IF179" s="7" t="s">
        <v>141</v>
      </c>
      <c r="IG179" s="7"/>
      <c r="IH179" s="42"/>
      <c r="II179" s="7"/>
      <c r="IJ179" s="42"/>
      <c r="IK179" s="7"/>
    </row>
    <row r="180" spans="1:246" customFormat="1" ht="15" x14ac:dyDescent="0.25">
      <c r="A180" s="58"/>
      <c r="B180" s="52" t="s">
        <v>143</v>
      </c>
      <c r="C180" s="277" t="s">
        <v>144</v>
      </c>
      <c r="D180" s="277"/>
      <c r="E180" s="277"/>
      <c r="F180" s="277"/>
      <c r="G180" s="277"/>
      <c r="H180" s="53" t="s">
        <v>142</v>
      </c>
      <c r="I180" s="79">
        <v>1E-4</v>
      </c>
      <c r="J180" s="54"/>
      <c r="K180" s="79">
        <v>4.8999999999999998E-3</v>
      </c>
      <c r="L180" s="64">
        <v>108028.32</v>
      </c>
      <c r="M180" s="65">
        <v>1.35</v>
      </c>
      <c r="N180" s="61">
        <v>108028.32</v>
      </c>
      <c r="O180" s="54"/>
      <c r="P180" s="57">
        <v>529.34</v>
      </c>
      <c r="Q180" s="62"/>
      <c r="R180" s="62"/>
      <c r="HY180" s="42"/>
      <c r="HZ180" s="42"/>
      <c r="IA180" s="42"/>
      <c r="IB180" s="42"/>
      <c r="IC180" s="42"/>
      <c r="ID180" s="42"/>
      <c r="IE180" s="7"/>
      <c r="IF180" s="7" t="s">
        <v>144</v>
      </c>
      <c r="IG180" s="7"/>
      <c r="IH180" s="42"/>
      <c r="II180" s="7"/>
      <c r="IJ180" s="42"/>
      <c r="IK180" s="7"/>
    </row>
    <row r="181" spans="1:246" customFormat="1" ht="15" x14ac:dyDescent="0.25">
      <c r="A181" s="58"/>
      <c r="B181" s="52" t="s">
        <v>145</v>
      </c>
      <c r="C181" s="277" t="s">
        <v>146</v>
      </c>
      <c r="D181" s="277"/>
      <c r="E181" s="277"/>
      <c r="F181" s="277"/>
      <c r="G181" s="277"/>
      <c r="H181" s="53" t="s">
        <v>147</v>
      </c>
      <c r="I181" s="55">
        <v>0.06</v>
      </c>
      <c r="J181" s="54"/>
      <c r="K181" s="55">
        <v>2.94</v>
      </c>
      <c r="L181" s="64">
        <v>1279.3499999999999</v>
      </c>
      <c r="M181" s="65">
        <v>1.24</v>
      </c>
      <c r="N181" s="61">
        <v>1279.3499999999999</v>
      </c>
      <c r="O181" s="54"/>
      <c r="P181" s="57">
        <v>3761.29</v>
      </c>
      <c r="Q181" s="62"/>
      <c r="R181" s="62"/>
      <c r="HY181" s="42"/>
      <c r="HZ181" s="42"/>
      <c r="IA181" s="42"/>
      <c r="IB181" s="42"/>
      <c r="IC181" s="42"/>
      <c r="ID181" s="42"/>
      <c r="IE181" s="7"/>
      <c r="IF181" s="7" t="s">
        <v>146</v>
      </c>
      <c r="IG181" s="7"/>
      <c r="IH181" s="42"/>
      <c r="II181" s="7"/>
      <c r="IJ181" s="42"/>
      <c r="IK181" s="7"/>
    </row>
    <row r="182" spans="1:246" customFormat="1" ht="15" x14ac:dyDescent="0.25">
      <c r="A182" s="80" t="s">
        <v>148</v>
      </c>
      <c r="B182" s="81" t="s">
        <v>149</v>
      </c>
      <c r="C182" s="278" t="s">
        <v>150</v>
      </c>
      <c r="D182" s="278"/>
      <c r="E182" s="278"/>
      <c r="F182" s="278"/>
      <c r="G182" s="278"/>
      <c r="H182" s="82" t="s">
        <v>135</v>
      </c>
      <c r="I182" s="83">
        <v>0</v>
      </c>
      <c r="J182" s="84"/>
      <c r="K182" s="83">
        <v>0</v>
      </c>
      <c r="L182" s="85"/>
      <c r="M182" s="84"/>
      <c r="N182" s="85"/>
      <c r="O182" s="84"/>
      <c r="P182" s="86"/>
      <c r="HY182" s="42"/>
      <c r="HZ182" s="42"/>
      <c r="IA182" s="42"/>
      <c r="IB182" s="42"/>
      <c r="IC182" s="42"/>
      <c r="ID182" s="42"/>
      <c r="IE182" s="7"/>
      <c r="IF182" s="7"/>
      <c r="IG182" s="7"/>
      <c r="IH182" s="42"/>
      <c r="II182" s="7"/>
      <c r="IJ182" s="42"/>
      <c r="IK182" s="7"/>
      <c r="IL182" s="87" t="s">
        <v>150</v>
      </c>
    </row>
    <row r="183" spans="1:246" customFormat="1" ht="15" x14ac:dyDescent="0.25">
      <c r="A183" s="80" t="s">
        <v>148</v>
      </c>
      <c r="B183" s="81" t="s">
        <v>151</v>
      </c>
      <c r="C183" s="278" t="s">
        <v>152</v>
      </c>
      <c r="D183" s="278"/>
      <c r="E183" s="278"/>
      <c r="F183" s="278"/>
      <c r="G183" s="278"/>
      <c r="H183" s="82" t="s">
        <v>64</v>
      </c>
      <c r="I183" s="83">
        <v>0</v>
      </c>
      <c r="J183" s="84"/>
      <c r="K183" s="83">
        <v>0</v>
      </c>
      <c r="L183" s="85"/>
      <c r="M183" s="84"/>
      <c r="N183" s="85"/>
      <c r="O183" s="84"/>
      <c r="P183" s="86"/>
      <c r="HY183" s="42"/>
      <c r="HZ183" s="42"/>
      <c r="IA183" s="42"/>
      <c r="IB183" s="42"/>
      <c r="IC183" s="42"/>
      <c r="ID183" s="42"/>
      <c r="IE183" s="7"/>
      <c r="IF183" s="7"/>
      <c r="IG183" s="7"/>
      <c r="IH183" s="42"/>
      <c r="II183" s="7"/>
      <c r="IJ183" s="42"/>
      <c r="IK183" s="7"/>
      <c r="IL183" s="87" t="s">
        <v>152</v>
      </c>
    </row>
    <row r="184" spans="1:246" customFormat="1" ht="15" x14ac:dyDescent="0.25">
      <c r="A184" s="80" t="s">
        <v>148</v>
      </c>
      <c r="B184" s="81" t="s">
        <v>153</v>
      </c>
      <c r="C184" s="278" t="s">
        <v>154</v>
      </c>
      <c r="D184" s="278"/>
      <c r="E184" s="278"/>
      <c r="F184" s="278"/>
      <c r="G184" s="278"/>
      <c r="H184" s="82" t="s">
        <v>142</v>
      </c>
      <c r="I184" s="83">
        <v>0</v>
      </c>
      <c r="J184" s="84"/>
      <c r="K184" s="83">
        <v>0</v>
      </c>
      <c r="L184" s="85"/>
      <c r="M184" s="84"/>
      <c r="N184" s="85"/>
      <c r="O184" s="84"/>
      <c r="P184" s="86"/>
      <c r="HY184" s="42"/>
      <c r="HZ184" s="42"/>
      <c r="IA184" s="42"/>
      <c r="IB184" s="42"/>
      <c r="IC184" s="42"/>
      <c r="ID184" s="42"/>
      <c r="IE184" s="7"/>
      <c r="IF184" s="7"/>
      <c r="IG184" s="7"/>
      <c r="IH184" s="42"/>
      <c r="II184" s="7"/>
      <c r="IJ184" s="42"/>
      <c r="IK184" s="7"/>
      <c r="IL184" s="87" t="s">
        <v>154</v>
      </c>
    </row>
    <row r="185" spans="1:246" customFormat="1" ht="15" x14ac:dyDescent="0.25">
      <c r="A185" s="80" t="s">
        <v>148</v>
      </c>
      <c r="B185" s="81" t="s">
        <v>155</v>
      </c>
      <c r="C185" s="278" t="s">
        <v>156</v>
      </c>
      <c r="D185" s="278"/>
      <c r="E185" s="278"/>
      <c r="F185" s="278"/>
      <c r="G185" s="278"/>
      <c r="H185" s="82" t="s">
        <v>135</v>
      </c>
      <c r="I185" s="83">
        <v>0</v>
      </c>
      <c r="J185" s="84"/>
      <c r="K185" s="83">
        <v>0</v>
      </c>
      <c r="L185" s="85"/>
      <c r="M185" s="84"/>
      <c r="N185" s="85"/>
      <c r="O185" s="84"/>
      <c r="P185" s="86"/>
      <c r="HY185" s="42"/>
      <c r="HZ185" s="42"/>
      <c r="IA185" s="42"/>
      <c r="IB185" s="42"/>
      <c r="IC185" s="42"/>
      <c r="ID185" s="42"/>
      <c r="IE185" s="7"/>
      <c r="IF185" s="7"/>
      <c r="IG185" s="7"/>
      <c r="IH185" s="42"/>
      <c r="II185" s="7"/>
      <c r="IJ185" s="42"/>
      <c r="IK185" s="7"/>
      <c r="IL185" s="87" t="s">
        <v>156</v>
      </c>
    </row>
    <row r="186" spans="1:246" customFormat="1" ht="15" x14ac:dyDescent="0.25">
      <c r="A186" s="80" t="s">
        <v>148</v>
      </c>
      <c r="B186" s="81" t="s">
        <v>157</v>
      </c>
      <c r="C186" s="278" t="s">
        <v>158</v>
      </c>
      <c r="D186" s="278"/>
      <c r="E186" s="278"/>
      <c r="F186" s="278"/>
      <c r="G186" s="278"/>
      <c r="H186" s="82" t="s">
        <v>142</v>
      </c>
      <c r="I186" s="83">
        <v>0</v>
      </c>
      <c r="J186" s="84"/>
      <c r="K186" s="83">
        <v>0</v>
      </c>
      <c r="L186" s="85"/>
      <c r="M186" s="84"/>
      <c r="N186" s="85"/>
      <c r="O186" s="84"/>
      <c r="P186" s="86"/>
      <c r="HY186" s="42"/>
      <c r="HZ186" s="42"/>
      <c r="IA186" s="42"/>
      <c r="IB186" s="42"/>
      <c r="IC186" s="42"/>
      <c r="ID186" s="42"/>
      <c r="IE186" s="7"/>
      <c r="IF186" s="7"/>
      <c r="IG186" s="7"/>
      <c r="IH186" s="42"/>
      <c r="II186" s="7"/>
      <c r="IJ186" s="42"/>
      <c r="IK186" s="7"/>
      <c r="IL186" s="87" t="s">
        <v>158</v>
      </c>
    </row>
    <row r="187" spans="1:246" customFormat="1" ht="15" x14ac:dyDescent="0.25">
      <c r="A187" s="80" t="s">
        <v>148</v>
      </c>
      <c r="B187" s="81" t="s">
        <v>159</v>
      </c>
      <c r="C187" s="278" t="s">
        <v>160</v>
      </c>
      <c r="D187" s="278"/>
      <c r="E187" s="278"/>
      <c r="F187" s="278"/>
      <c r="G187" s="278"/>
      <c r="H187" s="82" t="s">
        <v>64</v>
      </c>
      <c r="I187" s="83">
        <v>0</v>
      </c>
      <c r="J187" s="84"/>
      <c r="K187" s="83">
        <v>0</v>
      </c>
      <c r="L187" s="85"/>
      <c r="M187" s="84"/>
      <c r="N187" s="85"/>
      <c r="O187" s="84"/>
      <c r="P187" s="86"/>
      <c r="HY187" s="42"/>
      <c r="HZ187" s="42"/>
      <c r="IA187" s="42"/>
      <c r="IB187" s="42"/>
      <c r="IC187" s="42"/>
      <c r="ID187" s="42"/>
      <c r="IE187" s="7"/>
      <c r="IF187" s="7"/>
      <c r="IG187" s="7"/>
      <c r="IH187" s="42"/>
      <c r="II187" s="7"/>
      <c r="IJ187" s="42"/>
      <c r="IK187" s="7"/>
      <c r="IL187" s="87" t="s">
        <v>160</v>
      </c>
    </row>
    <row r="188" spans="1:246" customFormat="1" ht="15" x14ac:dyDescent="0.25">
      <c r="A188" s="80" t="s">
        <v>148</v>
      </c>
      <c r="B188" s="81" t="s">
        <v>161</v>
      </c>
      <c r="C188" s="278" t="s">
        <v>162</v>
      </c>
      <c r="D188" s="278"/>
      <c r="E188" s="278"/>
      <c r="F188" s="278"/>
      <c r="G188" s="278"/>
      <c r="H188" s="82" t="s">
        <v>64</v>
      </c>
      <c r="I188" s="83">
        <v>0</v>
      </c>
      <c r="J188" s="84"/>
      <c r="K188" s="83">
        <v>0</v>
      </c>
      <c r="L188" s="85"/>
      <c r="M188" s="84"/>
      <c r="N188" s="85"/>
      <c r="O188" s="84"/>
      <c r="P188" s="86"/>
      <c r="HY188" s="42"/>
      <c r="HZ188" s="42"/>
      <c r="IA188" s="42"/>
      <c r="IB188" s="42"/>
      <c r="IC188" s="42"/>
      <c r="ID188" s="42"/>
      <c r="IE188" s="7"/>
      <c r="IF188" s="7"/>
      <c r="IG188" s="7"/>
      <c r="IH188" s="42"/>
      <c r="II188" s="7"/>
      <c r="IJ188" s="42"/>
      <c r="IK188" s="7"/>
      <c r="IL188" s="87" t="s">
        <v>162</v>
      </c>
    </row>
    <row r="189" spans="1:246" customFormat="1" ht="15" x14ac:dyDescent="0.25">
      <c r="A189" s="80" t="s">
        <v>148</v>
      </c>
      <c r="B189" s="81" t="s">
        <v>163</v>
      </c>
      <c r="C189" s="278" t="s">
        <v>164</v>
      </c>
      <c r="D189" s="278"/>
      <c r="E189" s="278"/>
      <c r="F189" s="278"/>
      <c r="G189" s="278"/>
      <c r="H189" s="82" t="s">
        <v>64</v>
      </c>
      <c r="I189" s="83">
        <v>0</v>
      </c>
      <c r="J189" s="84"/>
      <c r="K189" s="83">
        <v>0</v>
      </c>
      <c r="L189" s="85"/>
      <c r="M189" s="84"/>
      <c r="N189" s="85"/>
      <c r="O189" s="84"/>
      <c r="P189" s="86"/>
      <c r="HY189" s="42"/>
      <c r="HZ189" s="42"/>
      <c r="IA189" s="42"/>
      <c r="IB189" s="42"/>
      <c r="IC189" s="42"/>
      <c r="ID189" s="42"/>
      <c r="IE189" s="7"/>
      <c r="IF189" s="7"/>
      <c r="IG189" s="7"/>
      <c r="IH189" s="42"/>
      <c r="II189" s="7"/>
      <c r="IJ189" s="42"/>
      <c r="IK189" s="7"/>
      <c r="IL189" s="87" t="s">
        <v>164</v>
      </c>
    </row>
    <row r="190" spans="1:246" customFormat="1" ht="15" x14ac:dyDescent="0.25">
      <c r="A190" s="69"/>
      <c r="B190" s="70"/>
      <c r="C190" s="273" t="s">
        <v>81</v>
      </c>
      <c r="D190" s="273"/>
      <c r="E190" s="273"/>
      <c r="F190" s="273"/>
      <c r="G190" s="273"/>
      <c r="H190" s="45"/>
      <c r="I190" s="46"/>
      <c r="J190" s="46"/>
      <c r="K190" s="46"/>
      <c r="L190" s="48"/>
      <c r="M190" s="46"/>
      <c r="N190" s="71"/>
      <c r="O190" s="46"/>
      <c r="P190" s="72">
        <v>167471.29999999999</v>
      </c>
      <c r="Q190" s="62"/>
      <c r="R190" s="62"/>
      <c r="HY190" s="42"/>
      <c r="HZ190" s="42"/>
      <c r="IA190" s="42"/>
      <c r="IB190" s="42"/>
      <c r="IC190" s="42"/>
      <c r="ID190" s="42"/>
      <c r="IE190" s="7"/>
      <c r="IF190" s="7"/>
      <c r="IG190" s="7"/>
      <c r="IH190" s="42" t="s">
        <v>81</v>
      </c>
      <c r="II190" s="7"/>
      <c r="IJ190" s="42"/>
      <c r="IK190" s="7"/>
      <c r="IL190" s="87"/>
    </row>
    <row r="191" spans="1:246" customFormat="1" ht="15" x14ac:dyDescent="0.25">
      <c r="A191" s="66"/>
      <c r="B191" s="52"/>
      <c r="C191" s="277" t="s">
        <v>82</v>
      </c>
      <c r="D191" s="277"/>
      <c r="E191" s="277"/>
      <c r="F191" s="277"/>
      <c r="G191" s="277"/>
      <c r="H191" s="53"/>
      <c r="I191" s="54"/>
      <c r="J191" s="54"/>
      <c r="K191" s="54"/>
      <c r="L191" s="56"/>
      <c r="M191" s="54"/>
      <c r="N191" s="56"/>
      <c r="O191" s="54"/>
      <c r="P191" s="57">
        <v>63444.31</v>
      </c>
      <c r="HY191" s="42"/>
      <c r="HZ191" s="42"/>
      <c r="IA191" s="42"/>
      <c r="IB191" s="42"/>
      <c r="IC191" s="42"/>
      <c r="ID191" s="42"/>
      <c r="IE191" s="7"/>
      <c r="IF191" s="7"/>
      <c r="IG191" s="7"/>
      <c r="IH191" s="42"/>
      <c r="II191" s="7" t="s">
        <v>82</v>
      </c>
      <c r="IJ191" s="42"/>
      <c r="IK191" s="7"/>
      <c r="IL191" s="87"/>
    </row>
    <row r="192" spans="1:246" customFormat="1" ht="15" x14ac:dyDescent="0.25">
      <c r="A192" s="66"/>
      <c r="B192" s="52" t="s">
        <v>83</v>
      </c>
      <c r="C192" s="277" t="s">
        <v>84</v>
      </c>
      <c r="D192" s="277"/>
      <c r="E192" s="277"/>
      <c r="F192" s="277"/>
      <c r="G192" s="277"/>
      <c r="H192" s="53" t="s">
        <v>85</v>
      </c>
      <c r="I192" s="73">
        <v>103</v>
      </c>
      <c r="J192" s="54"/>
      <c r="K192" s="73">
        <v>103</v>
      </c>
      <c r="L192" s="56"/>
      <c r="M192" s="54"/>
      <c r="N192" s="56"/>
      <c r="O192" s="54"/>
      <c r="P192" s="57">
        <v>65347.64</v>
      </c>
      <c r="HY192" s="42"/>
      <c r="HZ192" s="42"/>
      <c r="IA192" s="42"/>
      <c r="IB192" s="42"/>
      <c r="IC192" s="42"/>
      <c r="ID192" s="42"/>
      <c r="IE192" s="7"/>
      <c r="IF192" s="7"/>
      <c r="IG192" s="7"/>
      <c r="IH192" s="42"/>
      <c r="II192" s="7" t="s">
        <v>84</v>
      </c>
      <c r="IJ192" s="42"/>
      <c r="IK192" s="7"/>
      <c r="IL192" s="87"/>
    </row>
    <row r="193" spans="1:246" customFormat="1" ht="15" x14ac:dyDescent="0.25">
      <c r="A193" s="66"/>
      <c r="B193" s="52" t="s">
        <v>86</v>
      </c>
      <c r="C193" s="277" t="s">
        <v>87</v>
      </c>
      <c r="D193" s="277"/>
      <c r="E193" s="277"/>
      <c r="F193" s="277"/>
      <c r="G193" s="277"/>
      <c r="H193" s="53" t="s">
        <v>85</v>
      </c>
      <c r="I193" s="73">
        <v>60</v>
      </c>
      <c r="J193" s="54"/>
      <c r="K193" s="73">
        <v>60</v>
      </c>
      <c r="L193" s="56"/>
      <c r="M193" s="54"/>
      <c r="N193" s="56"/>
      <c r="O193" s="54"/>
      <c r="P193" s="57">
        <v>38066.589999999997</v>
      </c>
      <c r="HY193" s="42"/>
      <c r="HZ193" s="42"/>
      <c r="IA193" s="42"/>
      <c r="IB193" s="42"/>
      <c r="IC193" s="42"/>
      <c r="ID193" s="42"/>
      <c r="IE193" s="7"/>
      <c r="IF193" s="7"/>
      <c r="IG193" s="7"/>
      <c r="IH193" s="42"/>
      <c r="II193" s="7" t="s">
        <v>87</v>
      </c>
      <c r="IJ193" s="42"/>
      <c r="IK193" s="7"/>
      <c r="IL193" s="87"/>
    </row>
    <row r="194" spans="1:246" customFormat="1" ht="15" x14ac:dyDescent="0.25">
      <c r="A194" s="74"/>
      <c r="B194" s="75"/>
      <c r="C194" s="273" t="s">
        <v>88</v>
      </c>
      <c r="D194" s="273"/>
      <c r="E194" s="273"/>
      <c r="F194" s="273"/>
      <c r="G194" s="273"/>
      <c r="H194" s="45"/>
      <c r="I194" s="46"/>
      <c r="J194" s="46"/>
      <c r="K194" s="46"/>
      <c r="L194" s="48"/>
      <c r="M194" s="46"/>
      <c r="N194" s="71">
        <v>5528.28</v>
      </c>
      <c r="O194" s="46"/>
      <c r="P194" s="72">
        <v>270885.53000000003</v>
      </c>
      <c r="HY194" s="42"/>
      <c r="HZ194" s="42"/>
      <c r="IA194" s="42"/>
      <c r="IB194" s="42"/>
      <c r="IC194" s="42"/>
      <c r="ID194" s="42"/>
      <c r="IE194" s="7"/>
      <c r="IF194" s="7"/>
      <c r="IG194" s="7"/>
      <c r="IH194" s="42"/>
      <c r="II194" s="7"/>
      <c r="IJ194" s="42" t="s">
        <v>88</v>
      </c>
      <c r="IK194" s="7"/>
      <c r="IL194" s="87"/>
    </row>
    <row r="195" spans="1:246" customFormat="1" ht="34.5" x14ac:dyDescent="0.25">
      <c r="A195" s="43" t="s">
        <v>165</v>
      </c>
      <c r="B195" s="44" t="s">
        <v>166</v>
      </c>
      <c r="C195" s="272" t="s">
        <v>167</v>
      </c>
      <c r="D195" s="272"/>
      <c r="E195" s="272"/>
      <c r="F195" s="272"/>
      <c r="G195" s="272"/>
      <c r="H195" s="45" t="s">
        <v>64</v>
      </c>
      <c r="I195" s="46">
        <v>10</v>
      </c>
      <c r="J195" s="47">
        <v>1</v>
      </c>
      <c r="K195" s="47">
        <v>10</v>
      </c>
      <c r="L195" s="48"/>
      <c r="M195" s="46"/>
      <c r="N195" s="49"/>
      <c r="O195" s="46"/>
      <c r="P195" s="50"/>
      <c r="HY195" s="42"/>
      <c r="HZ195" s="42" t="s">
        <v>167</v>
      </c>
      <c r="IA195" s="42" t="s">
        <v>4</v>
      </c>
      <c r="IB195" s="42" t="s">
        <v>4</v>
      </c>
      <c r="IC195" s="42" t="s">
        <v>4</v>
      </c>
      <c r="ID195" s="42" t="s">
        <v>4</v>
      </c>
      <c r="IE195" s="7"/>
      <c r="IF195" s="7"/>
      <c r="IG195" s="7"/>
      <c r="IH195" s="42"/>
      <c r="II195" s="7"/>
      <c r="IJ195" s="42"/>
      <c r="IK195" s="7"/>
      <c r="IL195" s="87"/>
    </row>
    <row r="196" spans="1:246" customFormat="1" ht="15" x14ac:dyDescent="0.25">
      <c r="A196" s="51"/>
      <c r="B196" s="52" t="s">
        <v>61</v>
      </c>
      <c r="C196" s="277" t="s">
        <v>65</v>
      </c>
      <c r="D196" s="277"/>
      <c r="E196" s="277"/>
      <c r="F196" s="277"/>
      <c r="G196" s="277"/>
      <c r="H196" s="53" t="s">
        <v>66</v>
      </c>
      <c r="I196" s="54"/>
      <c r="J196" s="54"/>
      <c r="K196" s="63">
        <v>59.8</v>
      </c>
      <c r="L196" s="56"/>
      <c r="M196" s="54"/>
      <c r="N196" s="56"/>
      <c r="O196" s="54"/>
      <c r="P196" s="57">
        <v>18820.259999999998</v>
      </c>
      <c r="HY196" s="42"/>
      <c r="HZ196" s="42"/>
      <c r="IA196" s="42"/>
      <c r="IB196" s="42"/>
      <c r="IC196" s="42"/>
      <c r="ID196" s="42"/>
      <c r="IE196" s="7" t="s">
        <v>65</v>
      </c>
      <c r="IF196" s="7"/>
      <c r="IG196" s="7"/>
      <c r="IH196" s="42"/>
      <c r="II196" s="7"/>
      <c r="IJ196" s="42"/>
      <c r="IK196" s="7"/>
      <c r="IL196" s="87"/>
    </row>
    <row r="197" spans="1:246" customFormat="1" ht="15" x14ac:dyDescent="0.25">
      <c r="A197" s="58"/>
      <c r="B197" s="52" t="s">
        <v>130</v>
      </c>
      <c r="C197" s="277" t="s">
        <v>131</v>
      </c>
      <c r="D197" s="277"/>
      <c r="E197" s="277"/>
      <c r="F197" s="277"/>
      <c r="G197" s="277"/>
      <c r="H197" s="53" t="s">
        <v>66</v>
      </c>
      <c r="I197" s="55">
        <v>5.98</v>
      </c>
      <c r="J197" s="54"/>
      <c r="K197" s="63">
        <v>59.8</v>
      </c>
      <c r="L197" s="59"/>
      <c r="M197" s="60"/>
      <c r="N197" s="61">
        <v>314.72000000000003</v>
      </c>
      <c r="O197" s="54"/>
      <c r="P197" s="57">
        <v>18820.259999999998</v>
      </c>
      <c r="Q197" s="62"/>
      <c r="R197" s="62"/>
      <c r="HY197" s="42"/>
      <c r="HZ197" s="42"/>
      <c r="IA197" s="42"/>
      <c r="IB197" s="42"/>
      <c r="IC197" s="42"/>
      <c r="ID197" s="42"/>
      <c r="IE197" s="7"/>
      <c r="IF197" s="7" t="s">
        <v>131</v>
      </c>
      <c r="IG197" s="7"/>
      <c r="IH197" s="42"/>
      <c r="II197" s="7"/>
      <c r="IJ197" s="42"/>
      <c r="IK197" s="7"/>
      <c r="IL197" s="87"/>
    </row>
    <row r="198" spans="1:246" customFormat="1" ht="15" x14ac:dyDescent="0.25">
      <c r="A198" s="51"/>
      <c r="B198" s="52" t="s">
        <v>69</v>
      </c>
      <c r="C198" s="277" t="s">
        <v>70</v>
      </c>
      <c r="D198" s="277"/>
      <c r="E198" s="277"/>
      <c r="F198" s="277"/>
      <c r="G198" s="277"/>
      <c r="H198" s="53"/>
      <c r="I198" s="54"/>
      <c r="J198" s="54"/>
      <c r="K198" s="54"/>
      <c r="L198" s="56"/>
      <c r="M198" s="54"/>
      <c r="N198" s="56"/>
      <c r="O198" s="54"/>
      <c r="P198" s="57">
        <v>45679.32</v>
      </c>
      <c r="HY198" s="42"/>
      <c r="HZ198" s="42"/>
      <c r="IA198" s="42"/>
      <c r="IB198" s="42"/>
      <c r="IC198" s="42"/>
      <c r="ID198" s="42"/>
      <c r="IE198" s="7" t="s">
        <v>70</v>
      </c>
      <c r="IF198" s="7"/>
      <c r="IG198" s="7"/>
      <c r="IH198" s="42"/>
      <c r="II198" s="7"/>
      <c r="IJ198" s="42"/>
      <c r="IK198" s="7"/>
      <c r="IL198" s="87"/>
    </row>
    <row r="199" spans="1:246" customFormat="1" ht="15" x14ac:dyDescent="0.25">
      <c r="A199" s="51"/>
      <c r="B199" s="52"/>
      <c r="C199" s="277" t="s">
        <v>71</v>
      </c>
      <c r="D199" s="277"/>
      <c r="E199" s="277"/>
      <c r="F199" s="277"/>
      <c r="G199" s="277"/>
      <c r="H199" s="53" t="s">
        <v>66</v>
      </c>
      <c r="I199" s="54"/>
      <c r="J199" s="54"/>
      <c r="K199" s="73">
        <v>20</v>
      </c>
      <c r="L199" s="56"/>
      <c r="M199" s="54"/>
      <c r="N199" s="56"/>
      <c r="O199" s="54"/>
      <c r="P199" s="57">
        <v>7644.92</v>
      </c>
      <c r="HY199" s="42"/>
      <c r="HZ199" s="42"/>
      <c r="IA199" s="42"/>
      <c r="IB199" s="42"/>
      <c r="IC199" s="42"/>
      <c r="ID199" s="42"/>
      <c r="IE199" s="7" t="s">
        <v>71</v>
      </c>
      <c r="IF199" s="7"/>
      <c r="IG199" s="7"/>
      <c r="IH199" s="42"/>
      <c r="II199" s="7"/>
      <c r="IJ199" s="42"/>
      <c r="IK199" s="7"/>
      <c r="IL199" s="87"/>
    </row>
    <row r="200" spans="1:246" customFormat="1" ht="23.25" x14ac:dyDescent="0.25">
      <c r="A200" s="58"/>
      <c r="B200" s="52" t="s">
        <v>72</v>
      </c>
      <c r="C200" s="277" t="s">
        <v>73</v>
      </c>
      <c r="D200" s="277"/>
      <c r="E200" s="277"/>
      <c r="F200" s="277"/>
      <c r="G200" s="277"/>
      <c r="H200" s="53" t="s">
        <v>74</v>
      </c>
      <c r="I200" s="63">
        <v>1.6</v>
      </c>
      <c r="J200" s="54"/>
      <c r="K200" s="73">
        <v>16</v>
      </c>
      <c r="L200" s="64">
        <v>2088.77</v>
      </c>
      <c r="M200" s="65">
        <v>1.29</v>
      </c>
      <c r="N200" s="61">
        <v>2694.51</v>
      </c>
      <c r="O200" s="54"/>
      <c r="P200" s="57">
        <v>43112.160000000003</v>
      </c>
      <c r="Q200" s="62"/>
      <c r="R200" s="62"/>
      <c r="HY200" s="42"/>
      <c r="HZ200" s="42"/>
      <c r="IA200" s="42"/>
      <c r="IB200" s="42"/>
      <c r="IC200" s="42"/>
      <c r="ID200" s="42"/>
      <c r="IE200" s="7"/>
      <c r="IF200" s="7" t="s">
        <v>73</v>
      </c>
      <c r="IG200" s="7"/>
      <c r="IH200" s="42"/>
      <c r="II200" s="7"/>
      <c r="IJ200" s="42"/>
      <c r="IK200" s="7"/>
      <c r="IL200" s="87"/>
    </row>
    <row r="201" spans="1:246" customFormat="1" ht="15" x14ac:dyDescent="0.25">
      <c r="A201" s="66"/>
      <c r="B201" s="52" t="s">
        <v>75</v>
      </c>
      <c r="C201" s="277" t="s">
        <v>76</v>
      </c>
      <c r="D201" s="277"/>
      <c r="E201" s="277"/>
      <c r="F201" s="277"/>
      <c r="G201" s="277"/>
      <c r="H201" s="53" t="s">
        <v>66</v>
      </c>
      <c r="I201" s="63">
        <v>1.6</v>
      </c>
      <c r="J201" s="54"/>
      <c r="K201" s="73">
        <v>16</v>
      </c>
      <c r="L201" s="56"/>
      <c r="M201" s="54"/>
      <c r="N201" s="67">
        <v>392.44</v>
      </c>
      <c r="O201" s="54"/>
      <c r="P201" s="57">
        <v>6279.04</v>
      </c>
      <c r="HY201" s="42"/>
      <c r="HZ201" s="42"/>
      <c r="IA201" s="42"/>
      <c r="IB201" s="42"/>
      <c r="IC201" s="42"/>
      <c r="ID201" s="42"/>
      <c r="IE201" s="7"/>
      <c r="IF201" s="7"/>
      <c r="IG201" s="7" t="s">
        <v>76</v>
      </c>
      <c r="IH201" s="42"/>
      <c r="II201" s="7"/>
      <c r="IJ201" s="42"/>
      <c r="IK201" s="7"/>
      <c r="IL201" s="87"/>
    </row>
    <row r="202" spans="1:246" customFormat="1" ht="15" x14ac:dyDescent="0.25">
      <c r="A202" s="58"/>
      <c r="B202" s="52" t="s">
        <v>77</v>
      </c>
      <c r="C202" s="277" t="s">
        <v>78</v>
      </c>
      <c r="D202" s="277"/>
      <c r="E202" s="277"/>
      <c r="F202" s="277"/>
      <c r="G202" s="277"/>
      <c r="H202" s="53" t="s">
        <v>74</v>
      </c>
      <c r="I202" s="63">
        <v>0.4</v>
      </c>
      <c r="J202" s="54"/>
      <c r="K202" s="73">
        <v>4</v>
      </c>
      <c r="L202" s="59"/>
      <c r="M202" s="60"/>
      <c r="N202" s="61">
        <v>641.79</v>
      </c>
      <c r="O202" s="54"/>
      <c r="P202" s="57">
        <v>2567.16</v>
      </c>
      <c r="Q202" s="62"/>
      <c r="R202" s="62"/>
      <c r="HY202" s="42"/>
      <c r="HZ202" s="42"/>
      <c r="IA202" s="42"/>
      <c r="IB202" s="42"/>
      <c r="IC202" s="42"/>
      <c r="ID202" s="42"/>
      <c r="IE202" s="7"/>
      <c r="IF202" s="7" t="s">
        <v>78</v>
      </c>
      <c r="IG202" s="7"/>
      <c r="IH202" s="42"/>
      <c r="II202" s="7"/>
      <c r="IJ202" s="42"/>
      <c r="IK202" s="7"/>
      <c r="IL202" s="87"/>
    </row>
    <row r="203" spans="1:246" customFormat="1" ht="15" x14ac:dyDescent="0.25">
      <c r="A203" s="66"/>
      <c r="B203" s="52" t="s">
        <v>79</v>
      </c>
      <c r="C203" s="277" t="s">
        <v>80</v>
      </c>
      <c r="D203" s="277"/>
      <c r="E203" s="277"/>
      <c r="F203" s="277"/>
      <c r="G203" s="277"/>
      <c r="H203" s="53" t="s">
        <v>66</v>
      </c>
      <c r="I203" s="63">
        <v>0.4</v>
      </c>
      <c r="J203" s="54"/>
      <c r="K203" s="73">
        <v>4</v>
      </c>
      <c r="L203" s="56"/>
      <c r="M203" s="54"/>
      <c r="N203" s="67">
        <v>341.47</v>
      </c>
      <c r="O203" s="54"/>
      <c r="P203" s="57">
        <v>1365.88</v>
      </c>
      <c r="HY203" s="42"/>
      <c r="HZ203" s="42"/>
      <c r="IA203" s="42"/>
      <c r="IB203" s="42"/>
      <c r="IC203" s="42"/>
      <c r="ID203" s="42"/>
      <c r="IE203" s="7"/>
      <c r="IF203" s="7"/>
      <c r="IG203" s="7" t="s">
        <v>80</v>
      </c>
      <c r="IH203" s="42"/>
      <c r="II203" s="7"/>
      <c r="IJ203" s="42"/>
      <c r="IK203" s="7"/>
      <c r="IL203" s="87"/>
    </row>
    <row r="204" spans="1:246" customFormat="1" ht="15" x14ac:dyDescent="0.25">
      <c r="A204" s="51"/>
      <c r="B204" s="52" t="s">
        <v>96</v>
      </c>
      <c r="C204" s="277" t="s">
        <v>132</v>
      </c>
      <c r="D204" s="277"/>
      <c r="E204" s="277"/>
      <c r="F204" s="277"/>
      <c r="G204" s="277"/>
      <c r="H204" s="53"/>
      <c r="I204" s="54"/>
      <c r="J204" s="54"/>
      <c r="K204" s="54"/>
      <c r="L204" s="56"/>
      <c r="M204" s="54"/>
      <c r="N204" s="56"/>
      <c r="O204" s="54"/>
      <c r="P204" s="57">
        <v>1687.94</v>
      </c>
      <c r="HY204" s="42"/>
      <c r="HZ204" s="42"/>
      <c r="IA204" s="42"/>
      <c r="IB204" s="42"/>
      <c r="IC204" s="42"/>
      <c r="ID204" s="42"/>
      <c r="IE204" s="7" t="s">
        <v>132</v>
      </c>
      <c r="IF204" s="7"/>
      <c r="IG204" s="7"/>
      <c r="IH204" s="42"/>
      <c r="II204" s="7"/>
      <c r="IJ204" s="42"/>
      <c r="IK204" s="7"/>
      <c r="IL204" s="87"/>
    </row>
    <row r="205" spans="1:246" customFormat="1" ht="15" x14ac:dyDescent="0.25">
      <c r="A205" s="58"/>
      <c r="B205" s="52" t="s">
        <v>133</v>
      </c>
      <c r="C205" s="277" t="s">
        <v>134</v>
      </c>
      <c r="D205" s="277"/>
      <c r="E205" s="277"/>
      <c r="F205" s="277"/>
      <c r="G205" s="277"/>
      <c r="H205" s="53" t="s">
        <v>135</v>
      </c>
      <c r="I205" s="63">
        <v>0.1</v>
      </c>
      <c r="J205" s="54"/>
      <c r="K205" s="73">
        <v>1</v>
      </c>
      <c r="L205" s="76">
        <v>238.29</v>
      </c>
      <c r="M205" s="65">
        <v>1.53</v>
      </c>
      <c r="N205" s="61">
        <v>364.58</v>
      </c>
      <c r="O205" s="54"/>
      <c r="P205" s="57">
        <v>364.58</v>
      </c>
      <c r="Q205" s="62"/>
      <c r="R205" s="62"/>
      <c r="HY205" s="42"/>
      <c r="HZ205" s="42"/>
      <c r="IA205" s="42"/>
      <c r="IB205" s="42"/>
      <c r="IC205" s="42"/>
      <c r="ID205" s="42"/>
      <c r="IE205" s="7"/>
      <c r="IF205" s="7" t="s">
        <v>134</v>
      </c>
      <c r="IG205" s="7"/>
      <c r="IH205" s="42"/>
      <c r="II205" s="7"/>
      <c r="IJ205" s="42"/>
      <c r="IK205" s="7"/>
      <c r="IL205" s="87"/>
    </row>
    <row r="206" spans="1:246" customFormat="1" ht="15" x14ac:dyDescent="0.25">
      <c r="A206" s="58"/>
      <c r="B206" s="52" t="s">
        <v>136</v>
      </c>
      <c r="C206" s="277" t="s">
        <v>137</v>
      </c>
      <c r="D206" s="277"/>
      <c r="E206" s="277"/>
      <c r="F206" s="277"/>
      <c r="G206" s="277"/>
      <c r="H206" s="53" t="s">
        <v>135</v>
      </c>
      <c r="I206" s="55">
        <v>0.03</v>
      </c>
      <c r="J206" s="54"/>
      <c r="K206" s="63">
        <v>0.3</v>
      </c>
      <c r="L206" s="76">
        <v>58.53</v>
      </c>
      <c r="M206" s="65">
        <v>1.53</v>
      </c>
      <c r="N206" s="61">
        <v>89.55</v>
      </c>
      <c r="O206" s="54"/>
      <c r="P206" s="57">
        <v>26.87</v>
      </c>
      <c r="Q206" s="62"/>
      <c r="R206" s="62"/>
      <c r="HY206" s="42"/>
      <c r="HZ206" s="42"/>
      <c r="IA206" s="42"/>
      <c r="IB206" s="42"/>
      <c r="IC206" s="42"/>
      <c r="ID206" s="42"/>
      <c r="IE206" s="7"/>
      <c r="IF206" s="7" t="s">
        <v>137</v>
      </c>
      <c r="IG206" s="7"/>
      <c r="IH206" s="42"/>
      <c r="II206" s="7"/>
      <c r="IJ206" s="42"/>
      <c r="IK206" s="7"/>
      <c r="IL206" s="87"/>
    </row>
    <row r="207" spans="1:246" customFormat="1" ht="15" x14ac:dyDescent="0.25">
      <c r="A207" s="58"/>
      <c r="B207" s="52" t="s">
        <v>138</v>
      </c>
      <c r="C207" s="277" t="s">
        <v>139</v>
      </c>
      <c r="D207" s="277"/>
      <c r="E207" s="277"/>
      <c r="F207" s="277"/>
      <c r="G207" s="277"/>
      <c r="H207" s="53" t="s">
        <v>135</v>
      </c>
      <c r="I207" s="55">
        <v>0.02</v>
      </c>
      <c r="J207" s="54"/>
      <c r="K207" s="63">
        <v>0.2</v>
      </c>
      <c r="L207" s="76">
        <v>56.11</v>
      </c>
      <c r="M207" s="65">
        <v>1.47</v>
      </c>
      <c r="N207" s="61">
        <v>82.48</v>
      </c>
      <c r="O207" s="54"/>
      <c r="P207" s="57">
        <v>16.5</v>
      </c>
      <c r="Q207" s="62"/>
      <c r="R207" s="62"/>
      <c r="HY207" s="42"/>
      <c r="HZ207" s="42"/>
      <c r="IA207" s="42"/>
      <c r="IB207" s="42"/>
      <c r="IC207" s="42"/>
      <c r="ID207" s="42"/>
      <c r="IE207" s="7"/>
      <c r="IF207" s="7" t="s">
        <v>139</v>
      </c>
      <c r="IG207" s="7"/>
      <c r="IH207" s="42"/>
      <c r="II207" s="7"/>
      <c r="IJ207" s="42"/>
      <c r="IK207" s="7"/>
      <c r="IL207" s="87"/>
    </row>
    <row r="208" spans="1:246" customFormat="1" ht="15" x14ac:dyDescent="0.25">
      <c r="A208" s="58"/>
      <c r="B208" s="52" t="s">
        <v>140</v>
      </c>
      <c r="C208" s="277" t="s">
        <v>141</v>
      </c>
      <c r="D208" s="277"/>
      <c r="E208" s="277"/>
      <c r="F208" s="277"/>
      <c r="G208" s="277"/>
      <c r="H208" s="53" t="s">
        <v>142</v>
      </c>
      <c r="I208" s="79">
        <v>4.0000000000000002E-4</v>
      </c>
      <c r="J208" s="54"/>
      <c r="K208" s="88">
        <v>4.0000000000000001E-3</v>
      </c>
      <c r="L208" s="64">
        <v>61265.39</v>
      </c>
      <c r="M208" s="65">
        <v>1.65</v>
      </c>
      <c r="N208" s="61">
        <v>101087.89</v>
      </c>
      <c r="O208" s="54"/>
      <c r="P208" s="57">
        <v>404.35</v>
      </c>
      <c r="Q208" s="62"/>
      <c r="R208" s="62"/>
      <c r="HY208" s="42"/>
      <c r="HZ208" s="42"/>
      <c r="IA208" s="42"/>
      <c r="IB208" s="42"/>
      <c r="IC208" s="42"/>
      <c r="ID208" s="42"/>
      <c r="IE208" s="7"/>
      <c r="IF208" s="7" t="s">
        <v>141</v>
      </c>
      <c r="IG208" s="7"/>
      <c r="IH208" s="42"/>
      <c r="II208" s="7"/>
      <c r="IJ208" s="42"/>
      <c r="IK208" s="7"/>
      <c r="IL208" s="87"/>
    </row>
    <row r="209" spans="1:246" customFormat="1" ht="15" x14ac:dyDescent="0.25">
      <c r="A209" s="58"/>
      <c r="B209" s="52" t="s">
        <v>143</v>
      </c>
      <c r="C209" s="277" t="s">
        <v>144</v>
      </c>
      <c r="D209" s="277"/>
      <c r="E209" s="277"/>
      <c r="F209" s="277"/>
      <c r="G209" s="277"/>
      <c r="H209" s="53" t="s">
        <v>142</v>
      </c>
      <c r="I209" s="79">
        <v>1E-4</v>
      </c>
      <c r="J209" s="54"/>
      <c r="K209" s="88">
        <v>1E-3</v>
      </c>
      <c r="L209" s="64">
        <v>80020.98</v>
      </c>
      <c r="M209" s="65">
        <v>1.35</v>
      </c>
      <c r="N209" s="61">
        <v>108028.32</v>
      </c>
      <c r="O209" s="54"/>
      <c r="P209" s="57">
        <v>108.03</v>
      </c>
      <c r="Q209" s="62"/>
      <c r="R209" s="62"/>
      <c r="HY209" s="42"/>
      <c r="HZ209" s="42"/>
      <c r="IA209" s="42"/>
      <c r="IB209" s="42"/>
      <c r="IC209" s="42"/>
      <c r="ID209" s="42"/>
      <c r="IE209" s="7"/>
      <c r="IF209" s="7" t="s">
        <v>144</v>
      </c>
      <c r="IG209" s="7"/>
      <c r="IH209" s="42"/>
      <c r="II209" s="7"/>
      <c r="IJ209" s="42"/>
      <c r="IK209" s="7"/>
      <c r="IL209" s="87"/>
    </row>
    <row r="210" spans="1:246" customFormat="1" ht="15" x14ac:dyDescent="0.25">
      <c r="A210" s="58"/>
      <c r="B210" s="52" t="s">
        <v>145</v>
      </c>
      <c r="C210" s="277" t="s">
        <v>146</v>
      </c>
      <c r="D210" s="277"/>
      <c r="E210" s="277"/>
      <c r="F210" s="277"/>
      <c r="G210" s="277"/>
      <c r="H210" s="53" t="s">
        <v>147</v>
      </c>
      <c r="I210" s="55">
        <v>0.06</v>
      </c>
      <c r="J210" s="54"/>
      <c r="K210" s="63">
        <v>0.6</v>
      </c>
      <c r="L210" s="64">
        <v>1031.73</v>
      </c>
      <c r="M210" s="65">
        <v>1.24</v>
      </c>
      <c r="N210" s="61">
        <v>1279.3499999999999</v>
      </c>
      <c r="O210" s="54"/>
      <c r="P210" s="57">
        <v>767.61</v>
      </c>
      <c r="Q210" s="62"/>
      <c r="R210" s="62"/>
      <c r="HY210" s="42"/>
      <c r="HZ210" s="42"/>
      <c r="IA210" s="42"/>
      <c r="IB210" s="42"/>
      <c r="IC210" s="42"/>
      <c r="ID210" s="42"/>
      <c r="IE210" s="7"/>
      <c r="IF210" s="7" t="s">
        <v>146</v>
      </c>
      <c r="IG210" s="7"/>
      <c r="IH210" s="42"/>
      <c r="II210" s="7"/>
      <c r="IJ210" s="42"/>
      <c r="IK210" s="7"/>
      <c r="IL210" s="87"/>
    </row>
    <row r="211" spans="1:246" customFormat="1" ht="15" x14ac:dyDescent="0.25">
      <c r="A211" s="80" t="s">
        <v>148</v>
      </c>
      <c r="B211" s="81" t="s">
        <v>149</v>
      </c>
      <c r="C211" s="278" t="s">
        <v>150</v>
      </c>
      <c r="D211" s="278"/>
      <c r="E211" s="278"/>
      <c r="F211" s="278"/>
      <c r="G211" s="278"/>
      <c r="H211" s="82" t="s">
        <v>135</v>
      </c>
      <c r="I211" s="83">
        <v>0</v>
      </c>
      <c r="J211" s="84"/>
      <c r="K211" s="83">
        <v>0</v>
      </c>
      <c r="L211" s="85"/>
      <c r="M211" s="84"/>
      <c r="N211" s="85"/>
      <c r="O211" s="84"/>
      <c r="P211" s="86"/>
      <c r="HY211" s="42"/>
      <c r="HZ211" s="42"/>
      <c r="IA211" s="42"/>
      <c r="IB211" s="42"/>
      <c r="IC211" s="42"/>
      <c r="ID211" s="42"/>
      <c r="IE211" s="7"/>
      <c r="IF211" s="7"/>
      <c r="IG211" s="7"/>
      <c r="IH211" s="42"/>
      <c r="II211" s="7"/>
      <c r="IJ211" s="42"/>
      <c r="IK211" s="7"/>
      <c r="IL211" s="87" t="s">
        <v>150</v>
      </c>
    </row>
    <row r="212" spans="1:246" customFormat="1" ht="15" x14ac:dyDescent="0.25">
      <c r="A212" s="80" t="s">
        <v>148</v>
      </c>
      <c r="B212" s="81" t="s">
        <v>151</v>
      </c>
      <c r="C212" s="278" t="s">
        <v>152</v>
      </c>
      <c r="D212" s="278"/>
      <c r="E212" s="278"/>
      <c r="F212" s="278"/>
      <c r="G212" s="278"/>
      <c r="H212" s="82" t="s">
        <v>64</v>
      </c>
      <c r="I212" s="83">
        <v>0</v>
      </c>
      <c r="J212" s="84"/>
      <c r="K212" s="83">
        <v>0</v>
      </c>
      <c r="L212" s="85"/>
      <c r="M212" s="84"/>
      <c r="N212" s="85"/>
      <c r="O212" s="84"/>
      <c r="P212" s="86"/>
      <c r="HY212" s="42"/>
      <c r="HZ212" s="42"/>
      <c r="IA212" s="42"/>
      <c r="IB212" s="42"/>
      <c r="IC212" s="42"/>
      <c r="ID212" s="42"/>
      <c r="IE212" s="7"/>
      <c r="IF212" s="7"/>
      <c r="IG212" s="7"/>
      <c r="IH212" s="42"/>
      <c r="II212" s="7"/>
      <c r="IJ212" s="42"/>
      <c r="IK212" s="7"/>
      <c r="IL212" s="87" t="s">
        <v>152</v>
      </c>
    </row>
    <row r="213" spans="1:246" customFormat="1" ht="15" x14ac:dyDescent="0.25">
      <c r="A213" s="80" t="s">
        <v>148</v>
      </c>
      <c r="B213" s="81" t="s">
        <v>153</v>
      </c>
      <c r="C213" s="278" t="s">
        <v>154</v>
      </c>
      <c r="D213" s="278"/>
      <c r="E213" s="278"/>
      <c r="F213" s="278"/>
      <c r="G213" s="278"/>
      <c r="H213" s="82" t="s">
        <v>142</v>
      </c>
      <c r="I213" s="83">
        <v>0</v>
      </c>
      <c r="J213" s="84"/>
      <c r="K213" s="83">
        <v>0</v>
      </c>
      <c r="L213" s="85"/>
      <c r="M213" s="84"/>
      <c r="N213" s="85"/>
      <c r="O213" s="84"/>
      <c r="P213" s="86"/>
      <c r="HY213" s="42"/>
      <c r="HZ213" s="42"/>
      <c r="IA213" s="42"/>
      <c r="IB213" s="42"/>
      <c r="IC213" s="42"/>
      <c r="ID213" s="42"/>
      <c r="IE213" s="7"/>
      <c r="IF213" s="7"/>
      <c r="IG213" s="7"/>
      <c r="IH213" s="42"/>
      <c r="II213" s="7"/>
      <c r="IJ213" s="42"/>
      <c r="IK213" s="7"/>
      <c r="IL213" s="87" t="s">
        <v>154</v>
      </c>
    </row>
    <row r="214" spans="1:246" customFormat="1" ht="15" x14ac:dyDescent="0.25">
      <c r="A214" s="80" t="s">
        <v>148</v>
      </c>
      <c r="B214" s="81" t="s">
        <v>155</v>
      </c>
      <c r="C214" s="278" t="s">
        <v>156</v>
      </c>
      <c r="D214" s="278"/>
      <c r="E214" s="278"/>
      <c r="F214" s="278"/>
      <c r="G214" s="278"/>
      <c r="H214" s="82" t="s">
        <v>135</v>
      </c>
      <c r="I214" s="83">
        <v>0</v>
      </c>
      <c r="J214" s="84"/>
      <c r="K214" s="83">
        <v>0</v>
      </c>
      <c r="L214" s="85"/>
      <c r="M214" s="84"/>
      <c r="N214" s="85"/>
      <c r="O214" s="84"/>
      <c r="P214" s="86"/>
      <c r="HY214" s="42"/>
      <c r="HZ214" s="42"/>
      <c r="IA214" s="42"/>
      <c r="IB214" s="42"/>
      <c r="IC214" s="42"/>
      <c r="ID214" s="42"/>
      <c r="IE214" s="7"/>
      <c r="IF214" s="7"/>
      <c r="IG214" s="7"/>
      <c r="IH214" s="42"/>
      <c r="II214" s="7"/>
      <c r="IJ214" s="42"/>
      <c r="IK214" s="7"/>
      <c r="IL214" s="87" t="s">
        <v>156</v>
      </c>
    </row>
    <row r="215" spans="1:246" customFormat="1" ht="15" x14ac:dyDescent="0.25">
      <c r="A215" s="80" t="s">
        <v>148</v>
      </c>
      <c r="B215" s="81" t="s">
        <v>157</v>
      </c>
      <c r="C215" s="278" t="s">
        <v>158</v>
      </c>
      <c r="D215" s="278"/>
      <c r="E215" s="278"/>
      <c r="F215" s="278"/>
      <c r="G215" s="278"/>
      <c r="H215" s="82" t="s">
        <v>142</v>
      </c>
      <c r="I215" s="83">
        <v>0</v>
      </c>
      <c r="J215" s="84"/>
      <c r="K215" s="83">
        <v>0</v>
      </c>
      <c r="L215" s="85"/>
      <c r="M215" s="84"/>
      <c r="N215" s="85"/>
      <c r="O215" s="84"/>
      <c r="P215" s="86"/>
      <c r="HY215" s="42"/>
      <c r="HZ215" s="42"/>
      <c r="IA215" s="42"/>
      <c r="IB215" s="42"/>
      <c r="IC215" s="42"/>
      <c r="ID215" s="42"/>
      <c r="IE215" s="7"/>
      <c r="IF215" s="7"/>
      <c r="IG215" s="7"/>
      <c r="IH215" s="42"/>
      <c r="II215" s="7"/>
      <c r="IJ215" s="42"/>
      <c r="IK215" s="7"/>
      <c r="IL215" s="87" t="s">
        <v>158</v>
      </c>
    </row>
    <row r="216" spans="1:246" customFormat="1" ht="15" x14ac:dyDescent="0.25">
      <c r="A216" s="80" t="s">
        <v>148</v>
      </c>
      <c r="B216" s="81" t="s">
        <v>159</v>
      </c>
      <c r="C216" s="278" t="s">
        <v>160</v>
      </c>
      <c r="D216" s="278"/>
      <c r="E216" s="278"/>
      <c r="F216" s="278"/>
      <c r="G216" s="278"/>
      <c r="H216" s="82" t="s">
        <v>64</v>
      </c>
      <c r="I216" s="83">
        <v>0</v>
      </c>
      <c r="J216" s="84"/>
      <c r="K216" s="83">
        <v>0</v>
      </c>
      <c r="L216" s="85"/>
      <c r="M216" s="84"/>
      <c r="N216" s="85"/>
      <c r="O216" s="84"/>
      <c r="P216" s="86"/>
      <c r="HY216" s="42"/>
      <c r="HZ216" s="42"/>
      <c r="IA216" s="42"/>
      <c r="IB216" s="42"/>
      <c r="IC216" s="42"/>
      <c r="ID216" s="42"/>
      <c r="IE216" s="7"/>
      <c r="IF216" s="7"/>
      <c r="IG216" s="7"/>
      <c r="IH216" s="42"/>
      <c r="II216" s="7"/>
      <c r="IJ216" s="42"/>
      <c r="IK216" s="7"/>
      <c r="IL216" s="87" t="s">
        <v>160</v>
      </c>
    </row>
    <row r="217" spans="1:246" customFormat="1" ht="15" x14ac:dyDescent="0.25">
      <c r="A217" s="80" t="s">
        <v>148</v>
      </c>
      <c r="B217" s="81" t="s">
        <v>168</v>
      </c>
      <c r="C217" s="278" t="s">
        <v>169</v>
      </c>
      <c r="D217" s="278"/>
      <c r="E217" s="278"/>
      <c r="F217" s="278"/>
      <c r="G217" s="278"/>
      <c r="H217" s="82" t="s">
        <v>135</v>
      </c>
      <c r="I217" s="83">
        <v>0</v>
      </c>
      <c r="J217" s="84"/>
      <c r="K217" s="83">
        <v>0</v>
      </c>
      <c r="L217" s="85"/>
      <c r="M217" s="84"/>
      <c r="N217" s="85"/>
      <c r="O217" s="84"/>
      <c r="P217" s="86"/>
      <c r="HY217" s="42"/>
      <c r="HZ217" s="42"/>
      <c r="IA217" s="42"/>
      <c r="IB217" s="42"/>
      <c r="IC217" s="42"/>
      <c r="ID217" s="42"/>
      <c r="IE217" s="7"/>
      <c r="IF217" s="7"/>
      <c r="IG217" s="7"/>
      <c r="IH217" s="42"/>
      <c r="II217" s="7"/>
      <c r="IJ217" s="42"/>
      <c r="IK217" s="7"/>
      <c r="IL217" s="87" t="s">
        <v>169</v>
      </c>
    </row>
    <row r="218" spans="1:246" customFormat="1" ht="15" x14ac:dyDescent="0.25">
      <c r="A218" s="80" t="s">
        <v>148</v>
      </c>
      <c r="B218" s="81" t="s">
        <v>170</v>
      </c>
      <c r="C218" s="278" t="s">
        <v>169</v>
      </c>
      <c r="D218" s="278"/>
      <c r="E218" s="278"/>
      <c r="F218" s="278"/>
      <c r="G218" s="278"/>
      <c r="H218" s="82" t="s">
        <v>135</v>
      </c>
      <c r="I218" s="83">
        <v>0</v>
      </c>
      <c r="J218" s="84"/>
      <c r="K218" s="83">
        <v>0</v>
      </c>
      <c r="L218" s="85"/>
      <c r="M218" s="84"/>
      <c r="N218" s="85"/>
      <c r="O218" s="84"/>
      <c r="P218" s="86"/>
      <c r="HY218" s="42"/>
      <c r="HZ218" s="42"/>
      <c r="IA218" s="42"/>
      <c r="IB218" s="42"/>
      <c r="IC218" s="42"/>
      <c r="ID218" s="42"/>
      <c r="IE218" s="7"/>
      <c r="IF218" s="7"/>
      <c r="IG218" s="7"/>
      <c r="IH218" s="42"/>
      <c r="II218" s="7"/>
      <c r="IJ218" s="42"/>
      <c r="IK218" s="7"/>
      <c r="IL218" s="87" t="s">
        <v>169</v>
      </c>
    </row>
    <row r="219" spans="1:246" customFormat="1" ht="15" x14ac:dyDescent="0.25">
      <c r="A219" s="80" t="s">
        <v>148</v>
      </c>
      <c r="B219" s="81" t="s">
        <v>161</v>
      </c>
      <c r="C219" s="278" t="s">
        <v>162</v>
      </c>
      <c r="D219" s="278"/>
      <c r="E219" s="278"/>
      <c r="F219" s="278"/>
      <c r="G219" s="278"/>
      <c r="H219" s="82" t="s">
        <v>64</v>
      </c>
      <c r="I219" s="83">
        <v>0</v>
      </c>
      <c r="J219" s="84"/>
      <c r="K219" s="83">
        <v>0</v>
      </c>
      <c r="L219" s="85"/>
      <c r="M219" s="84"/>
      <c r="N219" s="85"/>
      <c r="O219" s="84"/>
      <c r="P219" s="86"/>
      <c r="HY219" s="42"/>
      <c r="HZ219" s="42"/>
      <c r="IA219" s="42"/>
      <c r="IB219" s="42"/>
      <c r="IC219" s="42"/>
      <c r="ID219" s="42"/>
      <c r="IE219" s="7"/>
      <c r="IF219" s="7"/>
      <c r="IG219" s="7"/>
      <c r="IH219" s="42"/>
      <c r="II219" s="7"/>
      <c r="IJ219" s="42"/>
      <c r="IK219" s="7"/>
      <c r="IL219" s="87" t="s">
        <v>162</v>
      </c>
    </row>
    <row r="220" spans="1:246" customFormat="1" ht="15" x14ac:dyDescent="0.25">
      <c r="A220" s="80" t="s">
        <v>148</v>
      </c>
      <c r="B220" s="81" t="s">
        <v>163</v>
      </c>
      <c r="C220" s="278" t="s">
        <v>164</v>
      </c>
      <c r="D220" s="278"/>
      <c r="E220" s="278"/>
      <c r="F220" s="278"/>
      <c r="G220" s="278"/>
      <c r="H220" s="82" t="s">
        <v>64</v>
      </c>
      <c r="I220" s="83">
        <v>0</v>
      </c>
      <c r="J220" s="84"/>
      <c r="K220" s="83">
        <v>0</v>
      </c>
      <c r="L220" s="85"/>
      <c r="M220" s="84"/>
      <c r="N220" s="85"/>
      <c r="O220" s="84"/>
      <c r="P220" s="86"/>
      <c r="HY220" s="42"/>
      <c r="HZ220" s="42"/>
      <c r="IA220" s="42"/>
      <c r="IB220" s="42"/>
      <c r="IC220" s="42"/>
      <c r="ID220" s="42"/>
      <c r="IE220" s="7"/>
      <c r="IF220" s="7"/>
      <c r="IG220" s="7"/>
      <c r="IH220" s="42"/>
      <c r="II220" s="7"/>
      <c r="IJ220" s="42"/>
      <c r="IK220" s="7"/>
      <c r="IL220" s="87" t="s">
        <v>164</v>
      </c>
    </row>
    <row r="221" spans="1:246" customFormat="1" ht="15" x14ac:dyDescent="0.25">
      <c r="A221" s="69"/>
      <c r="B221" s="70"/>
      <c r="C221" s="273" t="s">
        <v>81</v>
      </c>
      <c r="D221" s="273"/>
      <c r="E221" s="273"/>
      <c r="F221" s="273"/>
      <c r="G221" s="273"/>
      <c r="H221" s="45"/>
      <c r="I221" s="46"/>
      <c r="J221" s="46"/>
      <c r="K221" s="46"/>
      <c r="L221" s="48"/>
      <c r="M221" s="46"/>
      <c r="N221" s="71"/>
      <c r="O221" s="46"/>
      <c r="P221" s="72">
        <v>73832.44</v>
      </c>
      <c r="Q221" s="62"/>
      <c r="R221" s="62"/>
      <c r="HY221" s="42"/>
      <c r="HZ221" s="42"/>
      <c r="IA221" s="42"/>
      <c r="IB221" s="42"/>
      <c r="IC221" s="42"/>
      <c r="ID221" s="42"/>
      <c r="IE221" s="7"/>
      <c r="IF221" s="7"/>
      <c r="IG221" s="7"/>
      <c r="IH221" s="42" t="s">
        <v>81</v>
      </c>
      <c r="II221" s="7"/>
      <c r="IJ221" s="42"/>
      <c r="IK221" s="7"/>
      <c r="IL221" s="87"/>
    </row>
    <row r="222" spans="1:246" customFormat="1" ht="15" x14ac:dyDescent="0.25">
      <c r="A222" s="66"/>
      <c r="B222" s="52"/>
      <c r="C222" s="277" t="s">
        <v>82</v>
      </c>
      <c r="D222" s="277"/>
      <c r="E222" s="277"/>
      <c r="F222" s="277"/>
      <c r="G222" s="277"/>
      <c r="H222" s="53"/>
      <c r="I222" s="54"/>
      <c r="J222" s="54"/>
      <c r="K222" s="54"/>
      <c r="L222" s="56"/>
      <c r="M222" s="54"/>
      <c r="N222" s="56"/>
      <c r="O222" s="54"/>
      <c r="P222" s="57">
        <v>26465.18</v>
      </c>
      <c r="HY222" s="42"/>
      <c r="HZ222" s="42"/>
      <c r="IA222" s="42"/>
      <c r="IB222" s="42"/>
      <c r="IC222" s="42"/>
      <c r="ID222" s="42"/>
      <c r="IE222" s="7"/>
      <c r="IF222" s="7"/>
      <c r="IG222" s="7"/>
      <c r="IH222" s="42"/>
      <c r="II222" s="7" t="s">
        <v>82</v>
      </c>
      <c r="IJ222" s="42"/>
      <c r="IK222" s="7"/>
      <c r="IL222" s="87"/>
    </row>
    <row r="223" spans="1:246" customFormat="1" ht="15" x14ac:dyDescent="0.25">
      <c r="A223" s="66"/>
      <c r="B223" s="52" t="s">
        <v>83</v>
      </c>
      <c r="C223" s="277" t="s">
        <v>84</v>
      </c>
      <c r="D223" s="277"/>
      <c r="E223" s="277"/>
      <c r="F223" s="277"/>
      <c r="G223" s="277"/>
      <c r="H223" s="53" t="s">
        <v>85</v>
      </c>
      <c r="I223" s="73">
        <v>103</v>
      </c>
      <c r="J223" s="54"/>
      <c r="K223" s="73">
        <v>103</v>
      </c>
      <c r="L223" s="56"/>
      <c r="M223" s="54"/>
      <c r="N223" s="56"/>
      <c r="O223" s="54"/>
      <c r="P223" s="57">
        <v>27259.14</v>
      </c>
      <c r="HY223" s="42"/>
      <c r="HZ223" s="42"/>
      <c r="IA223" s="42"/>
      <c r="IB223" s="42"/>
      <c r="IC223" s="42"/>
      <c r="ID223" s="42"/>
      <c r="IE223" s="7"/>
      <c r="IF223" s="7"/>
      <c r="IG223" s="7"/>
      <c r="IH223" s="42"/>
      <c r="II223" s="7" t="s">
        <v>84</v>
      </c>
      <c r="IJ223" s="42"/>
      <c r="IK223" s="7"/>
      <c r="IL223" s="87"/>
    </row>
    <row r="224" spans="1:246" customFormat="1" ht="15" x14ac:dyDescent="0.25">
      <c r="A224" s="66"/>
      <c r="B224" s="52" t="s">
        <v>86</v>
      </c>
      <c r="C224" s="277" t="s">
        <v>87</v>
      </c>
      <c r="D224" s="277"/>
      <c r="E224" s="277"/>
      <c r="F224" s="277"/>
      <c r="G224" s="277"/>
      <c r="H224" s="53" t="s">
        <v>85</v>
      </c>
      <c r="I224" s="73">
        <v>60</v>
      </c>
      <c r="J224" s="54"/>
      <c r="K224" s="73">
        <v>60</v>
      </c>
      <c r="L224" s="56"/>
      <c r="M224" s="54"/>
      <c r="N224" s="56"/>
      <c r="O224" s="54"/>
      <c r="P224" s="57">
        <v>15879.11</v>
      </c>
      <c r="HY224" s="42"/>
      <c r="HZ224" s="42"/>
      <c r="IA224" s="42"/>
      <c r="IB224" s="42"/>
      <c r="IC224" s="42"/>
      <c r="ID224" s="42"/>
      <c r="IE224" s="7"/>
      <c r="IF224" s="7"/>
      <c r="IG224" s="7"/>
      <c r="IH224" s="42"/>
      <c r="II224" s="7" t="s">
        <v>87</v>
      </c>
      <c r="IJ224" s="42"/>
      <c r="IK224" s="7"/>
      <c r="IL224" s="87"/>
    </row>
    <row r="225" spans="1:246" customFormat="1" ht="15" x14ac:dyDescent="0.25">
      <c r="A225" s="74"/>
      <c r="B225" s="75"/>
      <c r="C225" s="273" t="s">
        <v>88</v>
      </c>
      <c r="D225" s="273"/>
      <c r="E225" s="273"/>
      <c r="F225" s="273"/>
      <c r="G225" s="273"/>
      <c r="H225" s="45"/>
      <c r="I225" s="46"/>
      <c r="J225" s="46"/>
      <c r="K225" s="46"/>
      <c r="L225" s="48"/>
      <c r="M225" s="46"/>
      <c r="N225" s="71">
        <v>11697.07</v>
      </c>
      <c r="O225" s="46"/>
      <c r="P225" s="72">
        <v>116970.69</v>
      </c>
      <c r="HY225" s="42"/>
      <c r="HZ225" s="42"/>
      <c r="IA225" s="42"/>
      <c r="IB225" s="42"/>
      <c r="IC225" s="42"/>
      <c r="ID225" s="42"/>
      <c r="IE225" s="7"/>
      <c r="IF225" s="7"/>
      <c r="IG225" s="7"/>
      <c r="IH225" s="42"/>
      <c r="II225" s="7"/>
      <c r="IJ225" s="42" t="s">
        <v>88</v>
      </c>
      <c r="IK225" s="7"/>
      <c r="IL225" s="87"/>
    </row>
    <row r="226" spans="1:246" customFormat="1" ht="34.5" x14ac:dyDescent="0.25">
      <c r="A226" s="43" t="s">
        <v>171</v>
      </c>
      <c r="B226" s="44" t="s">
        <v>172</v>
      </c>
      <c r="C226" s="272" t="s">
        <v>173</v>
      </c>
      <c r="D226" s="272"/>
      <c r="E226" s="272"/>
      <c r="F226" s="272"/>
      <c r="G226" s="272"/>
      <c r="H226" s="45" t="s">
        <v>64</v>
      </c>
      <c r="I226" s="46">
        <v>5</v>
      </c>
      <c r="J226" s="47">
        <v>1</v>
      </c>
      <c r="K226" s="47">
        <v>5</v>
      </c>
      <c r="L226" s="48"/>
      <c r="M226" s="46"/>
      <c r="N226" s="49"/>
      <c r="O226" s="46"/>
      <c r="P226" s="50"/>
      <c r="HY226" s="42"/>
      <c r="HZ226" s="42" t="s">
        <v>173</v>
      </c>
      <c r="IA226" s="42" t="s">
        <v>4</v>
      </c>
      <c r="IB226" s="42" t="s">
        <v>4</v>
      </c>
      <c r="IC226" s="42" t="s">
        <v>4</v>
      </c>
      <c r="ID226" s="42" t="s">
        <v>4</v>
      </c>
      <c r="IE226" s="7"/>
      <c r="IF226" s="7"/>
      <c r="IG226" s="7"/>
      <c r="IH226" s="42"/>
      <c r="II226" s="7"/>
      <c r="IJ226" s="42"/>
      <c r="IK226" s="7"/>
      <c r="IL226" s="87"/>
    </row>
    <row r="227" spans="1:246" customFormat="1" ht="15" x14ac:dyDescent="0.25">
      <c r="A227" s="51"/>
      <c r="B227" s="52" t="s">
        <v>61</v>
      </c>
      <c r="C227" s="277" t="s">
        <v>65</v>
      </c>
      <c r="D227" s="277"/>
      <c r="E227" s="277"/>
      <c r="F227" s="277"/>
      <c r="G227" s="277"/>
      <c r="H227" s="53" t="s">
        <v>66</v>
      </c>
      <c r="I227" s="54"/>
      <c r="J227" s="54"/>
      <c r="K227" s="73">
        <v>45</v>
      </c>
      <c r="L227" s="56"/>
      <c r="M227" s="54"/>
      <c r="N227" s="56"/>
      <c r="O227" s="54"/>
      <c r="P227" s="57">
        <v>14162.4</v>
      </c>
      <c r="HY227" s="42"/>
      <c r="HZ227" s="42"/>
      <c r="IA227" s="42"/>
      <c r="IB227" s="42"/>
      <c r="IC227" s="42"/>
      <c r="ID227" s="42"/>
      <c r="IE227" s="7" t="s">
        <v>65</v>
      </c>
      <c r="IF227" s="7"/>
      <c r="IG227" s="7"/>
      <c r="IH227" s="42"/>
      <c r="II227" s="7"/>
      <c r="IJ227" s="42"/>
      <c r="IK227" s="7"/>
      <c r="IL227" s="87"/>
    </row>
    <row r="228" spans="1:246" customFormat="1" ht="15" x14ac:dyDescent="0.25">
      <c r="A228" s="58"/>
      <c r="B228" s="52" t="s">
        <v>130</v>
      </c>
      <c r="C228" s="277" t="s">
        <v>131</v>
      </c>
      <c r="D228" s="277"/>
      <c r="E228" s="277"/>
      <c r="F228" s="277"/>
      <c r="G228" s="277"/>
      <c r="H228" s="53" t="s">
        <v>66</v>
      </c>
      <c r="I228" s="73">
        <v>9</v>
      </c>
      <c r="J228" s="54"/>
      <c r="K228" s="73">
        <v>45</v>
      </c>
      <c r="L228" s="59"/>
      <c r="M228" s="60"/>
      <c r="N228" s="61">
        <v>314.72000000000003</v>
      </c>
      <c r="O228" s="54"/>
      <c r="P228" s="57">
        <v>14162.4</v>
      </c>
      <c r="Q228" s="62"/>
      <c r="R228" s="62"/>
      <c r="HY228" s="42"/>
      <c r="HZ228" s="42"/>
      <c r="IA228" s="42"/>
      <c r="IB228" s="42"/>
      <c r="IC228" s="42"/>
      <c r="ID228" s="42"/>
      <c r="IE228" s="7"/>
      <c r="IF228" s="7" t="s">
        <v>131</v>
      </c>
      <c r="IG228" s="7"/>
      <c r="IH228" s="42"/>
      <c r="II228" s="7"/>
      <c r="IJ228" s="42"/>
      <c r="IK228" s="7"/>
      <c r="IL228" s="87"/>
    </row>
    <row r="229" spans="1:246" customFormat="1" ht="15" x14ac:dyDescent="0.25">
      <c r="A229" s="51"/>
      <c r="B229" s="52" t="s">
        <v>69</v>
      </c>
      <c r="C229" s="277" t="s">
        <v>70</v>
      </c>
      <c r="D229" s="277"/>
      <c r="E229" s="277"/>
      <c r="F229" s="277"/>
      <c r="G229" s="277"/>
      <c r="H229" s="53"/>
      <c r="I229" s="54"/>
      <c r="J229" s="54"/>
      <c r="K229" s="54"/>
      <c r="L229" s="56"/>
      <c r="M229" s="54"/>
      <c r="N229" s="56"/>
      <c r="O229" s="54"/>
      <c r="P229" s="57">
        <v>36986.089999999997</v>
      </c>
      <c r="HY229" s="42"/>
      <c r="HZ229" s="42"/>
      <c r="IA229" s="42"/>
      <c r="IB229" s="42"/>
      <c r="IC229" s="42"/>
      <c r="ID229" s="42"/>
      <c r="IE229" s="7" t="s">
        <v>70</v>
      </c>
      <c r="IF229" s="7"/>
      <c r="IG229" s="7"/>
      <c r="IH229" s="42"/>
      <c r="II229" s="7"/>
      <c r="IJ229" s="42"/>
      <c r="IK229" s="7"/>
      <c r="IL229" s="87"/>
    </row>
    <row r="230" spans="1:246" customFormat="1" ht="15" x14ac:dyDescent="0.25">
      <c r="A230" s="51"/>
      <c r="B230" s="52"/>
      <c r="C230" s="277" t="s">
        <v>71</v>
      </c>
      <c r="D230" s="277"/>
      <c r="E230" s="277"/>
      <c r="F230" s="277"/>
      <c r="G230" s="277"/>
      <c r="H230" s="53" t="s">
        <v>66</v>
      </c>
      <c r="I230" s="54"/>
      <c r="J230" s="54"/>
      <c r="K230" s="55">
        <v>16.05</v>
      </c>
      <c r="L230" s="56"/>
      <c r="M230" s="54"/>
      <c r="N230" s="56"/>
      <c r="O230" s="54"/>
      <c r="P230" s="57">
        <v>6143.2</v>
      </c>
      <c r="HY230" s="42"/>
      <c r="HZ230" s="42"/>
      <c r="IA230" s="42"/>
      <c r="IB230" s="42"/>
      <c r="IC230" s="42"/>
      <c r="ID230" s="42"/>
      <c r="IE230" s="7" t="s">
        <v>71</v>
      </c>
      <c r="IF230" s="7"/>
      <c r="IG230" s="7"/>
      <c r="IH230" s="42"/>
      <c r="II230" s="7"/>
      <c r="IJ230" s="42"/>
      <c r="IK230" s="7"/>
      <c r="IL230" s="87"/>
    </row>
    <row r="231" spans="1:246" customFormat="1" ht="23.25" x14ac:dyDescent="0.25">
      <c r="A231" s="58"/>
      <c r="B231" s="52" t="s">
        <v>72</v>
      </c>
      <c r="C231" s="277" t="s">
        <v>73</v>
      </c>
      <c r="D231" s="277"/>
      <c r="E231" s="277"/>
      <c r="F231" s="277"/>
      <c r="G231" s="277"/>
      <c r="H231" s="53" t="s">
        <v>74</v>
      </c>
      <c r="I231" s="63">
        <v>2.6</v>
      </c>
      <c r="J231" s="54"/>
      <c r="K231" s="73">
        <v>13</v>
      </c>
      <c r="L231" s="64">
        <v>2088.77</v>
      </c>
      <c r="M231" s="65">
        <v>1.29</v>
      </c>
      <c r="N231" s="61">
        <v>2694.51</v>
      </c>
      <c r="O231" s="54"/>
      <c r="P231" s="57">
        <v>35028.629999999997</v>
      </c>
      <c r="Q231" s="62"/>
      <c r="R231" s="62"/>
      <c r="HY231" s="42"/>
      <c r="HZ231" s="42"/>
      <c r="IA231" s="42"/>
      <c r="IB231" s="42"/>
      <c r="IC231" s="42"/>
      <c r="ID231" s="42"/>
      <c r="IE231" s="7"/>
      <c r="IF231" s="7" t="s">
        <v>73</v>
      </c>
      <c r="IG231" s="7"/>
      <c r="IH231" s="42"/>
      <c r="II231" s="7"/>
      <c r="IJ231" s="42"/>
      <c r="IK231" s="7"/>
      <c r="IL231" s="87"/>
    </row>
    <row r="232" spans="1:246" customFormat="1" ht="15" x14ac:dyDescent="0.25">
      <c r="A232" s="66"/>
      <c r="B232" s="52" t="s">
        <v>75</v>
      </c>
      <c r="C232" s="277" t="s">
        <v>76</v>
      </c>
      <c r="D232" s="277"/>
      <c r="E232" s="277"/>
      <c r="F232" s="277"/>
      <c r="G232" s="277"/>
      <c r="H232" s="53" t="s">
        <v>66</v>
      </c>
      <c r="I232" s="63">
        <v>2.6</v>
      </c>
      <c r="J232" s="54"/>
      <c r="K232" s="73">
        <v>13</v>
      </c>
      <c r="L232" s="56"/>
      <c r="M232" s="54"/>
      <c r="N232" s="67">
        <v>392.44</v>
      </c>
      <c r="O232" s="54"/>
      <c r="P232" s="57">
        <v>5101.72</v>
      </c>
      <c r="HY232" s="42"/>
      <c r="HZ232" s="42"/>
      <c r="IA232" s="42"/>
      <c r="IB232" s="42"/>
      <c r="IC232" s="42"/>
      <c r="ID232" s="42"/>
      <c r="IE232" s="7"/>
      <c r="IF232" s="7"/>
      <c r="IG232" s="7" t="s">
        <v>76</v>
      </c>
      <c r="IH232" s="42"/>
      <c r="II232" s="7"/>
      <c r="IJ232" s="42"/>
      <c r="IK232" s="7"/>
      <c r="IL232" s="87"/>
    </row>
    <row r="233" spans="1:246" customFormat="1" ht="15" x14ac:dyDescent="0.25">
      <c r="A233" s="58"/>
      <c r="B233" s="52" t="s">
        <v>77</v>
      </c>
      <c r="C233" s="277" t="s">
        <v>78</v>
      </c>
      <c r="D233" s="277"/>
      <c r="E233" s="277"/>
      <c r="F233" s="277"/>
      <c r="G233" s="277"/>
      <c r="H233" s="53" t="s">
        <v>74</v>
      </c>
      <c r="I233" s="55">
        <v>0.61</v>
      </c>
      <c r="J233" s="54"/>
      <c r="K233" s="55">
        <v>3.05</v>
      </c>
      <c r="L233" s="59"/>
      <c r="M233" s="60"/>
      <c r="N233" s="61">
        <v>641.79</v>
      </c>
      <c r="O233" s="54"/>
      <c r="P233" s="57">
        <v>1957.46</v>
      </c>
      <c r="Q233" s="62"/>
      <c r="R233" s="62"/>
      <c r="HY233" s="42"/>
      <c r="HZ233" s="42"/>
      <c r="IA233" s="42"/>
      <c r="IB233" s="42"/>
      <c r="IC233" s="42"/>
      <c r="ID233" s="42"/>
      <c r="IE233" s="7"/>
      <c r="IF233" s="7" t="s">
        <v>78</v>
      </c>
      <c r="IG233" s="7"/>
      <c r="IH233" s="42"/>
      <c r="II233" s="7"/>
      <c r="IJ233" s="42"/>
      <c r="IK233" s="7"/>
      <c r="IL233" s="87"/>
    </row>
    <row r="234" spans="1:246" customFormat="1" ht="15" x14ac:dyDescent="0.25">
      <c r="A234" s="66"/>
      <c r="B234" s="52" t="s">
        <v>79</v>
      </c>
      <c r="C234" s="277" t="s">
        <v>80</v>
      </c>
      <c r="D234" s="277"/>
      <c r="E234" s="277"/>
      <c r="F234" s="277"/>
      <c r="G234" s="277"/>
      <c r="H234" s="53" t="s">
        <v>66</v>
      </c>
      <c r="I234" s="55">
        <v>0.61</v>
      </c>
      <c r="J234" s="54"/>
      <c r="K234" s="55">
        <v>3.05</v>
      </c>
      <c r="L234" s="56"/>
      <c r="M234" s="54"/>
      <c r="N234" s="67">
        <v>341.47</v>
      </c>
      <c r="O234" s="54"/>
      <c r="P234" s="57">
        <v>1041.48</v>
      </c>
      <c r="HY234" s="42"/>
      <c r="HZ234" s="42"/>
      <c r="IA234" s="42"/>
      <c r="IB234" s="42"/>
      <c r="IC234" s="42"/>
      <c r="ID234" s="42"/>
      <c r="IE234" s="7"/>
      <c r="IF234" s="7"/>
      <c r="IG234" s="7" t="s">
        <v>80</v>
      </c>
      <c r="IH234" s="42"/>
      <c r="II234" s="7"/>
      <c r="IJ234" s="42"/>
      <c r="IK234" s="7"/>
      <c r="IL234" s="87"/>
    </row>
    <row r="235" spans="1:246" customFormat="1" ht="15" x14ac:dyDescent="0.25">
      <c r="A235" s="51"/>
      <c r="B235" s="52" t="s">
        <v>96</v>
      </c>
      <c r="C235" s="277" t="s">
        <v>132</v>
      </c>
      <c r="D235" s="277"/>
      <c r="E235" s="277"/>
      <c r="F235" s="277"/>
      <c r="G235" s="277"/>
      <c r="H235" s="53"/>
      <c r="I235" s="54"/>
      <c r="J235" s="54"/>
      <c r="K235" s="54"/>
      <c r="L235" s="56"/>
      <c r="M235" s="54"/>
      <c r="N235" s="56"/>
      <c r="O235" s="54"/>
      <c r="P235" s="68">
        <v>843.97</v>
      </c>
      <c r="HY235" s="42"/>
      <c r="HZ235" s="42"/>
      <c r="IA235" s="42"/>
      <c r="IB235" s="42"/>
      <c r="IC235" s="42"/>
      <c r="ID235" s="42"/>
      <c r="IE235" s="7" t="s">
        <v>132</v>
      </c>
      <c r="IF235" s="7"/>
      <c r="IG235" s="7"/>
      <c r="IH235" s="42"/>
      <c r="II235" s="7"/>
      <c r="IJ235" s="42"/>
      <c r="IK235" s="7"/>
      <c r="IL235" s="87"/>
    </row>
    <row r="236" spans="1:246" customFormat="1" ht="15" x14ac:dyDescent="0.25">
      <c r="A236" s="58"/>
      <c r="B236" s="52" t="s">
        <v>133</v>
      </c>
      <c r="C236" s="277" t="s">
        <v>134</v>
      </c>
      <c r="D236" s="277"/>
      <c r="E236" s="277"/>
      <c r="F236" s="277"/>
      <c r="G236" s="277"/>
      <c r="H236" s="53" t="s">
        <v>135</v>
      </c>
      <c r="I236" s="63">
        <v>0.1</v>
      </c>
      <c r="J236" s="54"/>
      <c r="K236" s="63">
        <v>0.5</v>
      </c>
      <c r="L236" s="76">
        <v>238.29</v>
      </c>
      <c r="M236" s="65">
        <v>1.53</v>
      </c>
      <c r="N236" s="61">
        <v>364.58</v>
      </c>
      <c r="O236" s="54"/>
      <c r="P236" s="57">
        <v>182.29</v>
      </c>
      <c r="Q236" s="62"/>
      <c r="R236" s="62"/>
      <c r="HY236" s="42"/>
      <c r="HZ236" s="42"/>
      <c r="IA236" s="42"/>
      <c r="IB236" s="42"/>
      <c r="IC236" s="42"/>
      <c r="ID236" s="42"/>
      <c r="IE236" s="7"/>
      <c r="IF236" s="7" t="s">
        <v>134</v>
      </c>
      <c r="IG236" s="7"/>
      <c r="IH236" s="42"/>
      <c r="II236" s="7"/>
      <c r="IJ236" s="42"/>
      <c r="IK236" s="7"/>
      <c r="IL236" s="87"/>
    </row>
    <row r="237" spans="1:246" customFormat="1" ht="15" x14ac:dyDescent="0.25">
      <c r="A237" s="58"/>
      <c r="B237" s="52" t="s">
        <v>136</v>
      </c>
      <c r="C237" s="277" t="s">
        <v>137</v>
      </c>
      <c r="D237" s="277"/>
      <c r="E237" s="277"/>
      <c r="F237" s="277"/>
      <c r="G237" s="277"/>
      <c r="H237" s="53" t="s">
        <v>135</v>
      </c>
      <c r="I237" s="55">
        <v>0.03</v>
      </c>
      <c r="J237" s="54"/>
      <c r="K237" s="55">
        <v>0.15</v>
      </c>
      <c r="L237" s="76">
        <v>58.53</v>
      </c>
      <c r="M237" s="65">
        <v>1.53</v>
      </c>
      <c r="N237" s="61">
        <v>89.55</v>
      </c>
      <c r="O237" s="54"/>
      <c r="P237" s="57">
        <v>13.43</v>
      </c>
      <c r="Q237" s="62"/>
      <c r="R237" s="62"/>
      <c r="HY237" s="42"/>
      <c r="HZ237" s="42"/>
      <c r="IA237" s="42"/>
      <c r="IB237" s="42"/>
      <c r="IC237" s="42"/>
      <c r="ID237" s="42"/>
      <c r="IE237" s="7"/>
      <c r="IF237" s="7" t="s">
        <v>137</v>
      </c>
      <c r="IG237" s="7"/>
      <c r="IH237" s="42"/>
      <c r="II237" s="7"/>
      <c r="IJ237" s="42"/>
      <c r="IK237" s="7"/>
      <c r="IL237" s="87"/>
    </row>
    <row r="238" spans="1:246" customFormat="1" ht="15" x14ac:dyDescent="0.25">
      <c r="A238" s="58"/>
      <c r="B238" s="52" t="s">
        <v>138</v>
      </c>
      <c r="C238" s="277" t="s">
        <v>139</v>
      </c>
      <c r="D238" s="277"/>
      <c r="E238" s="277"/>
      <c r="F238" s="277"/>
      <c r="G238" s="277"/>
      <c r="H238" s="53" t="s">
        <v>135</v>
      </c>
      <c r="I238" s="55">
        <v>0.02</v>
      </c>
      <c r="J238" s="54"/>
      <c r="K238" s="63">
        <v>0.1</v>
      </c>
      <c r="L238" s="76">
        <v>56.11</v>
      </c>
      <c r="M238" s="65">
        <v>1.47</v>
      </c>
      <c r="N238" s="61">
        <v>82.48</v>
      </c>
      <c r="O238" s="54"/>
      <c r="P238" s="57">
        <v>8.25</v>
      </c>
      <c r="Q238" s="62"/>
      <c r="R238" s="62"/>
      <c r="HY238" s="42"/>
      <c r="HZ238" s="42"/>
      <c r="IA238" s="42"/>
      <c r="IB238" s="42"/>
      <c r="IC238" s="42"/>
      <c r="ID238" s="42"/>
      <c r="IE238" s="7"/>
      <c r="IF238" s="7" t="s">
        <v>139</v>
      </c>
      <c r="IG238" s="7"/>
      <c r="IH238" s="42"/>
      <c r="II238" s="7"/>
      <c r="IJ238" s="42"/>
      <c r="IK238" s="7"/>
      <c r="IL238" s="87"/>
    </row>
    <row r="239" spans="1:246" customFormat="1" ht="15" x14ac:dyDescent="0.25">
      <c r="A239" s="58"/>
      <c r="B239" s="52" t="s">
        <v>140</v>
      </c>
      <c r="C239" s="277" t="s">
        <v>141</v>
      </c>
      <c r="D239" s="277"/>
      <c r="E239" s="277"/>
      <c r="F239" s="277"/>
      <c r="G239" s="277"/>
      <c r="H239" s="53" t="s">
        <v>142</v>
      </c>
      <c r="I239" s="79">
        <v>4.0000000000000002E-4</v>
      </c>
      <c r="J239" s="54"/>
      <c r="K239" s="88">
        <v>2E-3</v>
      </c>
      <c r="L239" s="64">
        <v>61265.39</v>
      </c>
      <c r="M239" s="65">
        <v>1.65</v>
      </c>
      <c r="N239" s="61">
        <v>101087.89</v>
      </c>
      <c r="O239" s="54"/>
      <c r="P239" s="57">
        <v>202.18</v>
      </c>
      <c r="Q239" s="62"/>
      <c r="R239" s="62"/>
      <c r="HY239" s="42"/>
      <c r="HZ239" s="42"/>
      <c r="IA239" s="42"/>
      <c r="IB239" s="42"/>
      <c r="IC239" s="42"/>
      <c r="ID239" s="42"/>
      <c r="IE239" s="7"/>
      <c r="IF239" s="7" t="s">
        <v>141</v>
      </c>
      <c r="IG239" s="7"/>
      <c r="IH239" s="42"/>
      <c r="II239" s="7"/>
      <c r="IJ239" s="42"/>
      <c r="IK239" s="7"/>
      <c r="IL239" s="87"/>
    </row>
    <row r="240" spans="1:246" customFormat="1" ht="15" x14ac:dyDescent="0.25">
      <c r="A240" s="58"/>
      <c r="B240" s="52" t="s">
        <v>143</v>
      </c>
      <c r="C240" s="277" t="s">
        <v>144</v>
      </c>
      <c r="D240" s="277"/>
      <c r="E240" s="277"/>
      <c r="F240" s="277"/>
      <c r="G240" s="277"/>
      <c r="H240" s="53" t="s">
        <v>142</v>
      </c>
      <c r="I240" s="79">
        <v>1E-4</v>
      </c>
      <c r="J240" s="54"/>
      <c r="K240" s="79">
        <v>5.0000000000000001E-4</v>
      </c>
      <c r="L240" s="64">
        <v>80020.98</v>
      </c>
      <c r="M240" s="65">
        <v>1.35</v>
      </c>
      <c r="N240" s="61">
        <v>108028.32</v>
      </c>
      <c r="O240" s="54"/>
      <c r="P240" s="57">
        <v>54.01</v>
      </c>
      <c r="Q240" s="62"/>
      <c r="R240" s="62"/>
      <c r="HY240" s="42"/>
      <c r="HZ240" s="42"/>
      <c r="IA240" s="42"/>
      <c r="IB240" s="42"/>
      <c r="IC240" s="42"/>
      <c r="ID240" s="42"/>
      <c r="IE240" s="7"/>
      <c r="IF240" s="7" t="s">
        <v>144</v>
      </c>
      <c r="IG240" s="7"/>
      <c r="IH240" s="42"/>
      <c r="II240" s="7"/>
      <c r="IJ240" s="42"/>
      <c r="IK240" s="7"/>
      <c r="IL240" s="87"/>
    </row>
    <row r="241" spans="1:246" customFormat="1" ht="15" x14ac:dyDescent="0.25">
      <c r="A241" s="58"/>
      <c r="B241" s="52" t="s">
        <v>145</v>
      </c>
      <c r="C241" s="277" t="s">
        <v>146</v>
      </c>
      <c r="D241" s="277"/>
      <c r="E241" s="277"/>
      <c r="F241" s="277"/>
      <c r="G241" s="277"/>
      <c r="H241" s="53" t="s">
        <v>147</v>
      </c>
      <c r="I241" s="55">
        <v>0.06</v>
      </c>
      <c r="J241" s="54"/>
      <c r="K241" s="63">
        <v>0.3</v>
      </c>
      <c r="L241" s="64">
        <v>1031.73</v>
      </c>
      <c r="M241" s="65">
        <v>1.24</v>
      </c>
      <c r="N241" s="61">
        <v>1279.3499999999999</v>
      </c>
      <c r="O241" s="54"/>
      <c r="P241" s="57">
        <v>383.81</v>
      </c>
      <c r="Q241" s="62"/>
      <c r="R241" s="62"/>
      <c r="HY241" s="42"/>
      <c r="HZ241" s="42"/>
      <c r="IA241" s="42"/>
      <c r="IB241" s="42"/>
      <c r="IC241" s="42"/>
      <c r="ID241" s="42"/>
      <c r="IE241" s="7"/>
      <c r="IF241" s="7" t="s">
        <v>146</v>
      </c>
      <c r="IG241" s="7"/>
      <c r="IH241" s="42"/>
      <c r="II241" s="7"/>
      <c r="IJ241" s="42"/>
      <c r="IK241" s="7"/>
      <c r="IL241" s="87"/>
    </row>
    <row r="242" spans="1:246" customFormat="1" ht="15" x14ac:dyDescent="0.25">
      <c r="A242" s="80" t="s">
        <v>148</v>
      </c>
      <c r="B242" s="81" t="s">
        <v>149</v>
      </c>
      <c r="C242" s="278" t="s">
        <v>150</v>
      </c>
      <c r="D242" s="278"/>
      <c r="E242" s="278"/>
      <c r="F242" s="278"/>
      <c r="G242" s="278"/>
      <c r="H242" s="82" t="s">
        <v>135</v>
      </c>
      <c r="I242" s="83">
        <v>0</v>
      </c>
      <c r="J242" s="84"/>
      <c r="K242" s="83">
        <v>0</v>
      </c>
      <c r="L242" s="85"/>
      <c r="M242" s="84"/>
      <c r="N242" s="85"/>
      <c r="O242" s="84"/>
      <c r="P242" s="86"/>
      <c r="HY242" s="42"/>
      <c r="HZ242" s="42"/>
      <c r="IA242" s="42"/>
      <c r="IB242" s="42"/>
      <c r="IC242" s="42"/>
      <c r="ID242" s="42"/>
      <c r="IE242" s="7"/>
      <c r="IF242" s="7"/>
      <c r="IG242" s="7"/>
      <c r="IH242" s="42"/>
      <c r="II242" s="7"/>
      <c r="IJ242" s="42"/>
      <c r="IK242" s="7"/>
      <c r="IL242" s="87" t="s">
        <v>150</v>
      </c>
    </row>
    <row r="243" spans="1:246" customFormat="1" ht="15" x14ac:dyDescent="0.25">
      <c r="A243" s="80" t="s">
        <v>148</v>
      </c>
      <c r="B243" s="81" t="s">
        <v>151</v>
      </c>
      <c r="C243" s="278" t="s">
        <v>152</v>
      </c>
      <c r="D243" s="278"/>
      <c r="E243" s="278"/>
      <c r="F243" s="278"/>
      <c r="G243" s="278"/>
      <c r="H243" s="82" t="s">
        <v>64</v>
      </c>
      <c r="I243" s="83">
        <v>0</v>
      </c>
      <c r="J243" s="84"/>
      <c r="K243" s="83">
        <v>0</v>
      </c>
      <c r="L243" s="85"/>
      <c r="M243" s="84"/>
      <c r="N243" s="85"/>
      <c r="O243" s="84"/>
      <c r="P243" s="86"/>
      <c r="HY243" s="42"/>
      <c r="HZ243" s="42"/>
      <c r="IA243" s="42"/>
      <c r="IB243" s="42"/>
      <c r="IC243" s="42"/>
      <c r="ID243" s="42"/>
      <c r="IE243" s="7"/>
      <c r="IF243" s="7"/>
      <c r="IG243" s="7"/>
      <c r="IH243" s="42"/>
      <c r="II243" s="7"/>
      <c r="IJ243" s="42"/>
      <c r="IK243" s="7"/>
      <c r="IL243" s="87" t="s">
        <v>152</v>
      </c>
    </row>
    <row r="244" spans="1:246" customFormat="1" ht="15" x14ac:dyDescent="0.25">
      <c r="A244" s="80" t="s">
        <v>148</v>
      </c>
      <c r="B244" s="81" t="s">
        <v>153</v>
      </c>
      <c r="C244" s="278" t="s">
        <v>154</v>
      </c>
      <c r="D244" s="278"/>
      <c r="E244" s="278"/>
      <c r="F244" s="278"/>
      <c r="G244" s="278"/>
      <c r="H244" s="82" t="s">
        <v>142</v>
      </c>
      <c r="I244" s="83">
        <v>0</v>
      </c>
      <c r="J244" s="84"/>
      <c r="K244" s="83">
        <v>0</v>
      </c>
      <c r="L244" s="85"/>
      <c r="M244" s="84"/>
      <c r="N244" s="85"/>
      <c r="O244" s="84"/>
      <c r="P244" s="86"/>
      <c r="HY244" s="42"/>
      <c r="HZ244" s="42"/>
      <c r="IA244" s="42"/>
      <c r="IB244" s="42"/>
      <c r="IC244" s="42"/>
      <c r="ID244" s="42"/>
      <c r="IE244" s="7"/>
      <c r="IF244" s="7"/>
      <c r="IG244" s="7"/>
      <c r="IH244" s="42"/>
      <c r="II244" s="7"/>
      <c r="IJ244" s="42"/>
      <c r="IK244" s="7"/>
      <c r="IL244" s="87" t="s">
        <v>154</v>
      </c>
    </row>
    <row r="245" spans="1:246" customFormat="1" ht="15" x14ac:dyDescent="0.25">
      <c r="A245" s="80" t="s">
        <v>148</v>
      </c>
      <c r="B245" s="81" t="s">
        <v>155</v>
      </c>
      <c r="C245" s="278" t="s">
        <v>156</v>
      </c>
      <c r="D245" s="278"/>
      <c r="E245" s="278"/>
      <c r="F245" s="278"/>
      <c r="G245" s="278"/>
      <c r="H245" s="82" t="s">
        <v>135</v>
      </c>
      <c r="I245" s="83">
        <v>0</v>
      </c>
      <c r="J245" s="84"/>
      <c r="K245" s="83">
        <v>0</v>
      </c>
      <c r="L245" s="85"/>
      <c r="M245" s="84"/>
      <c r="N245" s="85"/>
      <c r="O245" s="84"/>
      <c r="P245" s="86"/>
      <c r="HY245" s="42"/>
      <c r="HZ245" s="42"/>
      <c r="IA245" s="42"/>
      <c r="IB245" s="42"/>
      <c r="IC245" s="42"/>
      <c r="ID245" s="42"/>
      <c r="IE245" s="7"/>
      <c r="IF245" s="7"/>
      <c r="IG245" s="7"/>
      <c r="IH245" s="42"/>
      <c r="II245" s="7"/>
      <c r="IJ245" s="42"/>
      <c r="IK245" s="7"/>
      <c r="IL245" s="87" t="s">
        <v>156</v>
      </c>
    </row>
    <row r="246" spans="1:246" customFormat="1" ht="15" x14ac:dyDescent="0.25">
      <c r="A246" s="80" t="s">
        <v>148</v>
      </c>
      <c r="B246" s="81" t="s">
        <v>157</v>
      </c>
      <c r="C246" s="278" t="s">
        <v>158</v>
      </c>
      <c r="D246" s="278"/>
      <c r="E246" s="278"/>
      <c r="F246" s="278"/>
      <c r="G246" s="278"/>
      <c r="H246" s="82" t="s">
        <v>142</v>
      </c>
      <c r="I246" s="83">
        <v>0</v>
      </c>
      <c r="J246" s="84"/>
      <c r="K246" s="83">
        <v>0</v>
      </c>
      <c r="L246" s="85"/>
      <c r="M246" s="84"/>
      <c r="N246" s="85"/>
      <c r="O246" s="84"/>
      <c r="P246" s="86"/>
      <c r="HY246" s="42"/>
      <c r="HZ246" s="42"/>
      <c r="IA246" s="42"/>
      <c r="IB246" s="42"/>
      <c r="IC246" s="42"/>
      <c r="ID246" s="42"/>
      <c r="IE246" s="7"/>
      <c r="IF246" s="7"/>
      <c r="IG246" s="7"/>
      <c r="IH246" s="42"/>
      <c r="II246" s="7"/>
      <c r="IJ246" s="42"/>
      <c r="IK246" s="7"/>
      <c r="IL246" s="87" t="s">
        <v>158</v>
      </c>
    </row>
    <row r="247" spans="1:246" customFormat="1" ht="15" x14ac:dyDescent="0.25">
      <c r="A247" s="80" t="s">
        <v>148</v>
      </c>
      <c r="B247" s="81" t="s">
        <v>159</v>
      </c>
      <c r="C247" s="278" t="s">
        <v>160</v>
      </c>
      <c r="D247" s="278"/>
      <c r="E247" s="278"/>
      <c r="F247" s="278"/>
      <c r="G247" s="278"/>
      <c r="H247" s="82" t="s">
        <v>64</v>
      </c>
      <c r="I247" s="83">
        <v>0</v>
      </c>
      <c r="J247" s="84"/>
      <c r="K247" s="83">
        <v>0</v>
      </c>
      <c r="L247" s="85"/>
      <c r="M247" s="84"/>
      <c r="N247" s="85"/>
      <c r="O247" s="84"/>
      <c r="P247" s="86"/>
      <c r="HY247" s="42"/>
      <c r="HZ247" s="42"/>
      <c r="IA247" s="42"/>
      <c r="IB247" s="42"/>
      <c r="IC247" s="42"/>
      <c r="ID247" s="42"/>
      <c r="IE247" s="7"/>
      <c r="IF247" s="7"/>
      <c r="IG247" s="7"/>
      <c r="IH247" s="42"/>
      <c r="II247" s="7"/>
      <c r="IJ247" s="42"/>
      <c r="IK247" s="7"/>
      <c r="IL247" s="87" t="s">
        <v>160</v>
      </c>
    </row>
    <row r="248" spans="1:246" customFormat="1" ht="15" x14ac:dyDescent="0.25">
      <c r="A248" s="80" t="s">
        <v>148</v>
      </c>
      <c r="B248" s="81" t="s">
        <v>168</v>
      </c>
      <c r="C248" s="278" t="s">
        <v>169</v>
      </c>
      <c r="D248" s="278"/>
      <c r="E248" s="278"/>
      <c r="F248" s="278"/>
      <c r="G248" s="278"/>
      <c r="H248" s="82" t="s">
        <v>135</v>
      </c>
      <c r="I248" s="83">
        <v>0</v>
      </c>
      <c r="J248" s="84"/>
      <c r="K248" s="83">
        <v>0</v>
      </c>
      <c r="L248" s="85"/>
      <c r="M248" s="84"/>
      <c r="N248" s="85"/>
      <c r="O248" s="84"/>
      <c r="P248" s="86"/>
      <c r="HY248" s="42"/>
      <c r="HZ248" s="42"/>
      <c r="IA248" s="42"/>
      <c r="IB248" s="42"/>
      <c r="IC248" s="42"/>
      <c r="ID248" s="42"/>
      <c r="IE248" s="7"/>
      <c r="IF248" s="7"/>
      <c r="IG248" s="7"/>
      <c r="IH248" s="42"/>
      <c r="II248" s="7"/>
      <c r="IJ248" s="42"/>
      <c r="IK248" s="7"/>
      <c r="IL248" s="87" t="s">
        <v>169</v>
      </c>
    </row>
    <row r="249" spans="1:246" customFormat="1" ht="15" x14ac:dyDescent="0.25">
      <c r="A249" s="80" t="s">
        <v>148</v>
      </c>
      <c r="B249" s="81" t="s">
        <v>170</v>
      </c>
      <c r="C249" s="278" t="s">
        <v>169</v>
      </c>
      <c r="D249" s="278"/>
      <c r="E249" s="278"/>
      <c r="F249" s="278"/>
      <c r="G249" s="278"/>
      <c r="H249" s="82" t="s">
        <v>135</v>
      </c>
      <c r="I249" s="83">
        <v>0</v>
      </c>
      <c r="J249" s="84"/>
      <c r="K249" s="83">
        <v>0</v>
      </c>
      <c r="L249" s="85"/>
      <c r="M249" s="84"/>
      <c r="N249" s="85"/>
      <c r="O249" s="84"/>
      <c r="P249" s="86"/>
      <c r="HY249" s="42"/>
      <c r="HZ249" s="42"/>
      <c r="IA249" s="42"/>
      <c r="IB249" s="42"/>
      <c r="IC249" s="42"/>
      <c r="ID249" s="42"/>
      <c r="IE249" s="7"/>
      <c r="IF249" s="7"/>
      <c r="IG249" s="7"/>
      <c r="IH249" s="42"/>
      <c r="II249" s="7"/>
      <c r="IJ249" s="42"/>
      <c r="IK249" s="7"/>
      <c r="IL249" s="87" t="s">
        <v>169</v>
      </c>
    </row>
    <row r="250" spans="1:246" customFormat="1" ht="15" x14ac:dyDescent="0.25">
      <c r="A250" s="80" t="s">
        <v>148</v>
      </c>
      <c r="B250" s="81" t="s">
        <v>161</v>
      </c>
      <c r="C250" s="278" t="s">
        <v>162</v>
      </c>
      <c r="D250" s="278"/>
      <c r="E250" s="278"/>
      <c r="F250" s="278"/>
      <c r="G250" s="278"/>
      <c r="H250" s="82" t="s">
        <v>64</v>
      </c>
      <c r="I250" s="83">
        <v>0</v>
      </c>
      <c r="J250" s="84"/>
      <c r="K250" s="83">
        <v>0</v>
      </c>
      <c r="L250" s="85"/>
      <c r="M250" s="84"/>
      <c r="N250" s="85"/>
      <c r="O250" s="84"/>
      <c r="P250" s="86"/>
      <c r="HY250" s="42"/>
      <c r="HZ250" s="42"/>
      <c r="IA250" s="42"/>
      <c r="IB250" s="42"/>
      <c r="IC250" s="42"/>
      <c r="ID250" s="42"/>
      <c r="IE250" s="7"/>
      <c r="IF250" s="7"/>
      <c r="IG250" s="7"/>
      <c r="IH250" s="42"/>
      <c r="II250" s="7"/>
      <c r="IJ250" s="42"/>
      <c r="IK250" s="7"/>
      <c r="IL250" s="87" t="s">
        <v>162</v>
      </c>
    </row>
    <row r="251" spans="1:246" customFormat="1" ht="15" x14ac:dyDescent="0.25">
      <c r="A251" s="80" t="s">
        <v>148</v>
      </c>
      <c r="B251" s="81" t="s">
        <v>163</v>
      </c>
      <c r="C251" s="278" t="s">
        <v>164</v>
      </c>
      <c r="D251" s="278"/>
      <c r="E251" s="278"/>
      <c r="F251" s="278"/>
      <c r="G251" s="278"/>
      <c r="H251" s="82" t="s">
        <v>64</v>
      </c>
      <c r="I251" s="83">
        <v>0</v>
      </c>
      <c r="J251" s="84"/>
      <c r="K251" s="83">
        <v>0</v>
      </c>
      <c r="L251" s="85"/>
      <c r="M251" s="84"/>
      <c r="N251" s="85"/>
      <c r="O251" s="84"/>
      <c r="P251" s="86"/>
      <c r="HY251" s="42"/>
      <c r="HZ251" s="42"/>
      <c r="IA251" s="42"/>
      <c r="IB251" s="42"/>
      <c r="IC251" s="42"/>
      <c r="ID251" s="42"/>
      <c r="IE251" s="7"/>
      <c r="IF251" s="7"/>
      <c r="IG251" s="7"/>
      <c r="IH251" s="42"/>
      <c r="II251" s="7"/>
      <c r="IJ251" s="42"/>
      <c r="IK251" s="7"/>
      <c r="IL251" s="87" t="s">
        <v>164</v>
      </c>
    </row>
    <row r="252" spans="1:246" customFormat="1" ht="15" x14ac:dyDescent="0.25">
      <c r="A252" s="69"/>
      <c r="B252" s="70"/>
      <c r="C252" s="273" t="s">
        <v>81</v>
      </c>
      <c r="D252" s="273"/>
      <c r="E252" s="273"/>
      <c r="F252" s="273"/>
      <c r="G252" s="273"/>
      <c r="H252" s="45"/>
      <c r="I252" s="46"/>
      <c r="J252" s="46"/>
      <c r="K252" s="46"/>
      <c r="L252" s="48"/>
      <c r="M252" s="46"/>
      <c r="N252" s="71"/>
      <c r="O252" s="46"/>
      <c r="P252" s="72">
        <v>58135.66</v>
      </c>
      <c r="Q252" s="62"/>
      <c r="R252" s="62"/>
      <c r="HY252" s="42"/>
      <c r="HZ252" s="42"/>
      <c r="IA252" s="42"/>
      <c r="IB252" s="42"/>
      <c r="IC252" s="42"/>
      <c r="ID252" s="42"/>
      <c r="IE252" s="7"/>
      <c r="IF252" s="7"/>
      <c r="IG252" s="7"/>
      <c r="IH252" s="42" t="s">
        <v>81</v>
      </c>
      <c r="II252" s="7"/>
      <c r="IJ252" s="42"/>
      <c r="IK252" s="7"/>
      <c r="IL252" s="87"/>
    </row>
    <row r="253" spans="1:246" customFormat="1" ht="15" x14ac:dyDescent="0.25">
      <c r="A253" s="66"/>
      <c r="B253" s="52"/>
      <c r="C253" s="277" t="s">
        <v>82</v>
      </c>
      <c r="D253" s="277"/>
      <c r="E253" s="277"/>
      <c r="F253" s="277"/>
      <c r="G253" s="277"/>
      <c r="H253" s="53"/>
      <c r="I253" s="54"/>
      <c r="J253" s="54"/>
      <c r="K253" s="54"/>
      <c r="L253" s="56"/>
      <c r="M253" s="54"/>
      <c r="N253" s="56"/>
      <c r="O253" s="54"/>
      <c r="P253" s="57">
        <v>20305.599999999999</v>
      </c>
      <c r="HY253" s="42"/>
      <c r="HZ253" s="42"/>
      <c r="IA253" s="42"/>
      <c r="IB253" s="42"/>
      <c r="IC253" s="42"/>
      <c r="ID253" s="42"/>
      <c r="IE253" s="7"/>
      <c r="IF253" s="7"/>
      <c r="IG253" s="7"/>
      <c r="IH253" s="42"/>
      <c r="II253" s="7" t="s">
        <v>82</v>
      </c>
      <c r="IJ253" s="42"/>
      <c r="IK253" s="7"/>
      <c r="IL253" s="87"/>
    </row>
    <row r="254" spans="1:246" customFormat="1" ht="15" x14ac:dyDescent="0.25">
      <c r="A254" s="66"/>
      <c r="B254" s="52" t="s">
        <v>83</v>
      </c>
      <c r="C254" s="277" t="s">
        <v>84</v>
      </c>
      <c r="D254" s="277"/>
      <c r="E254" s="277"/>
      <c r="F254" s="277"/>
      <c r="G254" s="277"/>
      <c r="H254" s="53" t="s">
        <v>85</v>
      </c>
      <c r="I254" s="73">
        <v>103</v>
      </c>
      <c r="J254" s="54"/>
      <c r="K254" s="73">
        <v>103</v>
      </c>
      <c r="L254" s="56"/>
      <c r="M254" s="54"/>
      <c r="N254" s="56"/>
      <c r="O254" s="54"/>
      <c r="P254" s="57">
        <v>20914.77</v>
      </c>
      <c r="HY254" s="42"/>
      <c r="HZ254" s="42"/>
      <c r="IA254" s="42"/>
      <c r="IB254" s="42"/>
      <c r="IC254" s="42"/>
      <c r="ID254" s="42"/>
      <c r="IE254" s="7"/>
      <c r="IF254" s="7"/>
      <c r="IG254" s="7"/>
      <c r="IH254" s="42"/>
      <c r="II254" s="7" t="s">
        <v>84</v>
      </c>
      <c r="IJ254" s="42"/>
      <c r="IK254" s="7"/>
      <c r="IL254" s="87"/>
    </row>
    <row r="255" spans="1:246" customFormat="1" ht="15" x14ac:dyDescent="0.25">
      <c r="A255" s="66"/>
      <c r="B255" s="52" t="s">
        <v>86</v>
      </c>
      <c r="C255" s="277" t="s">
        <v>87</v>
      </c>
      <c r="D255" s="277"/>
      <c r="E255" s="277"/>
      <c r="F255" s="277"/>
      <c r="G255" s="277"/>
      <c r="H255" s="53" t="s">
        <v>85</v>
      </c>
      <c r="I255" s="73">
        <v>60</v>
      </c>
      <c r="J255" s="54"/>
      <c r="K255" s="73">
        <v>60</v>
      </c>
      <c r="L255" s="56"/>
      <c r="M255" s="54"/>
      <c r="N255" s="56"/>
      <c r="O255" s="54"/>
      <c r="P255" s="57">
        <v>12183.36</v>
      </c>
      <c r="HY255" s="42"/>
      <c r="HZ255" s="42"/>
      <c r="IA255" s="42"/>
      <c r="IB255" s="42"/>
      <c r="IC255" s="42"/>
      <c r="ID255" s="42"/>
      <c r="IE255" s="7"/>
      <c r="IF255" s="7"/>
      <c r="IG255" s="7"/>
      <c r="IH255" s="42"/>
      <c r="II255" s="7" t="s">
        <v>87</v>
      </c>
      <c r="IJ255" s="42"/>
      <c r="IK255" s="7"/>
      <c r="IL255" s="87"/>
    </row>
    <row r="256" spans="1:246" customFormat="1" ht="15" x14ac:dyDescent="0.25">
      <c r="A256" s="74"/>
      <c r="B256" s="75"/>
      <c r="C256" s="273" t="s">
        <v>88</v>
      </c>
      <c r="D256" s="273"/>
      <c r="E256" s="273"/>
      <c r="F256" s="273"/>
      <c r="G256" s="273"/>
      <c r="H256" s="45"/>
      <c r="I256" s="46"/>
      <c r="J256" s="46"/>
      <c r="K256" s="46"/>
      <c r="L256" s="48"/>
      <c r="M256" s="46"/>
      <c r="N256" s="71">
        <v>18246.759999999998</v>
      </c>
      <c r="O256" s="46"/>
      <c r="P256" s="72">
        <v>91233.79</v>
      </c>
      <c r="HY256" s="42"/>
      <c r="HZ256" s="42"/>
      <c r="IA256" s="42"/>
      <c r="IB256" s="42"/>
      <c r="IC256" s="42"/>
      <c r="ID256" s="42"/>
      <c r="IE256" s="7"/>
      <c r="IF256" s="7"/>
      <c r="IG256" s="7"/>
      <c r="IH256" s="42"/>
      <c r="II256" s="7"/>
      <c r="IJ256" s="42" t="s">
        <v>88</v>
      </c>
      <c r="IK256" s="7"/>
      <c r="IL256" s="87"/>
    </row>
    <row r="257" spans="1:246" customFormat="1" ht="23.25" x14ac:dyDescent="0.25">
      <c r="A257" s="43" t="s">
        <v>174</v>
      </c>
      <c r="B257" s="44" t="s">
        <v>175</v>
      </c>
      <c r="C257" s="272" t="s">
        <v>176</v>
      </c>
      <c r="D257" s="272"/>
      <c r="E257" s="272"/>
      <c r="F257" s="272"/>
      <c r="G257" s="272"/>
      <c r="H257" s="45" t="s">
        <v>64</v>
      </c>
      <c r="I257" s="46">
        <v>84</v>
      </c>
      <c r="J257" s="47">
        <v>1</v>
      </c>
      <c r="K257" s="47">
        <v>84</v>
      </c>
      <c r="L257" s="48"/>
      <c r="M257" s="46"/>
      <c r="N257" s="49"/>
      <c r="O257" s="46"/>
      <c r="P257" s="50"/>
      <c r="HY257" s="42"/>
      <c r="HZ257" s="42" t="s">
        <v>176</v>
      </c>
      <c r="IA257" s="42" t="s">
        <v>4</v>
      </c>
      <c r="IB257" s="42" t="s">
        <v>4</v>
      </c>
      <c r="IC257" s="42" t="s">
        <v>4</v>
      </c>
      <c r="ID257" s="42" t="s">
        <v>4</v>
      </c>
      <c r="IE257" s="7"/>
      <c r="IF257" s="7"/>
      <c r="IG257" s="7"/>
      <c r="IH257" s="42"/>
      <c r="II257" s="7"/>
      <c r="IJ257" s="42"/>
      <c r="IK257" s="7"/>
      <c r="IL257" s="87"/>
    </row>
    <row r="258" spans="1:246" customFormat="1" ht="15" x14ac:dyDescent="0.25">
      <c r="A258" s="51"/>
      <c r="B258" s="52" t="s">
        <v>61</v>
      </c>
      <c r="C258" s="277" t="s">
        <v>65</v>
      </c>
      <c r="D258" s="277"/>
      <c r="E258" s="277"/>
      <c r="F258" s="277"/>
      <c r="G258" s="277"/>
      <c r="H258" s="53" t="s">
        <v>66</v>
      </c>
      <c r="I258" s="54"/>
      <c r="J258" s="54"/>
      <c r="K258" s="55">
        <v>18.48</v>
      </c>
      <c r="L258" s="56"/>
      <c r="M258" s="54"/>
      <c r="N258" s="56"/>
      <c r="O258" s="54"/>
      <c r="P258" s="57">
        <v>5816.03</v>
      </c>
      <c r="HY258" s="42"/>
      <c r="HZ258" s="42"/>
      <c r="IA258" s="42"/>
      <c r="IB258" s="42"/>
      <c r="IC258" s="42"/>
      <c r="ID258" s="42"/>
      <c r="IE258" s="7" t="s">
        <v>65</v>
      </c>
      <c r="IF258" s="7"/>
      <c r="IG258" s="7"/>
      <c r="IH258" s="42"/>
      <c r="II258" s="7"/>
      <c r="IJ258" s="42"/>
      <c r="IK258" s="7"/>
      <c r="IL258" s="87"/>
    </row>
    <row r="259" spans="1:246" customFormat="1" ht="15" x14ac:dyDescent="0.25">
      <c r="A259" s="58"/>
      <c r="B259" s="52" t="s">
        <v>130</v>
      </c>
      <c r="C259" s="277" t="s">
        <v>131</v>
      </c>
      <c r="D259" s="277"/>
      <c r="E259" s="277"/>
      <c r="F259" s="277"/>
      <c r="G259" s="277"/>
      <c r="H259" s="53" t="s">
        <v>66</v>
      </c>
      <c r="I259" s="55">
        <v>0.22</v>
      </c>
      <c r="J259" s="54"/>
      <c r="K259" s="55">
        <v>18.48</v>
      </c>
      <c r="L259" s="59"/>
      <c r="M259" s="60"/>
      <c r="N259" s="61">
        <v>314.72000000000003</v>
      </c>
      <c r="O259" s="54"/>
      <c r="P259" s="57">
        <v>5816.03</v>
      </c>
      <c r="Q259" s="62"/>
      <c r="R259" s="62"/>
      <c r="HY259" s="42"/>
      <c r="HZ259" s="42"/>
      <c r="IA259" s="42"/>
      <c r="IB259" s="42"/>
      <c r="IC259" s="42"/>
      <c r="ID259" s="42"/>
      <c r="IE259" s="7"/>
      <c r="IF259" s="7" t="s">
        <v>131</v>
      </c>
      <c r="IG259" s="7"/>
      <c r="IH259" s="42"/>
      <c r="II259" s="7"/>
      <c r="IJ259" s="42"/>
      <c r="IK259" s="7"/>
      <c r="IL259" s="87"/>
    </row>
    <row r="260" spans="1:246" customFormat="1" ht="15" x14ac:dyDescent="0.25">
      <c r="A260" s="51"/>
      <c r="B260" s="52" t="s">
        <v>69</v>
      </c>
      <c r="C260" s="277" t="s">
        <v>70</v>
      </c>
      <c r="D260" s="277"/>
      <c r="E260" s="277"/>
      <c r="F260" s="277"/>
      <c r="G260" s="277"/>
      <c r="H260" s="53"/>
      <c r="I260" s="54"/>
      <c r="J260" s="54"/>
      <c r="K260" s="54"/>
      <c r="L260" s="56"/>
      <c r="M260" s="54"/>
      <c r="N260" s="56"/>
      <c r="O260" s="54"/>
      <c r="P260" s="57">
        <v>52057.93</v>
      </c>
      <c r="HY260" s="42"/>
      <c r="HZ260" s="42"/>
      <c r="IA260" s="42"/>
      <c r="IB260" s="42"/>
      <c r="IC260" s="42"/>
      <c r="ID260" s="42"/>
      <c r="IE260" s="7" t="s">
        <v>70</v>
      </c>
      <c r="IF260" s="7"/>
      <c r="IG260" s="7"/>
      <c r="IH260" s="42"/>
      <c r="II260" s="7"/>
      <c r="IJ260" s="42"/>
      <c r="IK260" s="7"/>
      <c r="IL260" s="87"/>
    </row>
    <row r="261" spans="1:246" customFormat="1" ht="15" x14ac:dyDescent="0.25">
      <c r="A261" s="51"/>
      <c r="B261" s="52"/>
      <c r="C261" s="277" t="s">
        <v>71</v>
      </c>
      <c r="D261" s="277"/>
      <c r="E261" s="277"/>
      <c r="F261" s="277"/>
      <c r="G261" s="277"/>
      <c r="H261" s="53" t="s">
        <v>66</v>
      </c>
      <c r="I261" s="54"/>
      <c r="J261" s="54"/>
      <c r="K261" s="55">
        <v>19.32</v>
      </c>
      <c r="L261" s="56"/>
      <c r="M261" s="54"/>
      <c r="N261" s="56"/>
      <c r="O261" s="54"/>
      <c r="P261" s="57">
        <v>7581.94</v>
      </c>
      <c r="HY261" s="42"/>
      <c r="HZ261" s="42"/>
      <c r="IA261" s="42"/>
      <c r="IB261" s="42"/>
      <c r="IC261" s="42"/>
      <c r="ID261" s="42"/>
      <c r="IE261" s="7" t="s">
        <v>71</v>
      </c>
      <c r="IF261" s="7"/>
      <c r="IG261" s="7"/>
      <c r="IH261" s="42"/>
      <c r="II261" s="7"/>
      <c r="IJ261" s="42"/>
      <c r="IK261" s="7"/>
      <c r="IL261" s="87"/>
    </row>
    <row r="262" spans="1:246" customFormat="1" ht="23.25" x14ac:dyDescent="0.25">
      <c r="A262" s="58"/>
      <c r="B262" s="52" t="s">
        <v>72</v>
      </c>
      <c r="C262" s="277" t="s">
        <v>73</v>
      </c>
      <c r="D262" s="277"/>
      <c r="E262" s="277"/>
      <c r="F262" s="277"/>
      <c r="G262" s="277"/>
      <c r="H262" s="53" t="s">
        <v>74</v>
      </c>
      <c r="I262" s="55">
        <v>0.23</v>
      </c>
      <c r="J262" s="54"/>
      <c r="K262" s="55">
        <v>19.32</v>
      </c>
      <c r="L262" s="64">
        <v>2088.77</v>
      </c>
      <c r="M262" s="65">
        <v>1.29</v>
      </c>
      <c r="N262" s="61">
        <v>2694.51</v>
      </c>
      <c r="O262" s="54"/>
      <c r="P262" s="57">
        <v>52057.93</v>
      </c>
      <c r="Q262" s="62"/>
      <c r="R262" s="62"/>
      <c r="HY262" s="42"/>
      <c r="HZ262" s="42"/>
      <c r="IA262" s="42"/>
      <c r="IB262" s="42"/>
      <c r="IC262" s="42"/>
      <c r="ID262" s="42"/>
      <c r="IE262" s="7"/>
      <c r="IF262" s="7" t="s">
        <v>73</v>
      </c>
      <c r="IG262" s="7"/>
      <c r="IH262" s="42"/>
      <c r="II262" s="7"/>
      <c r="IJ262" s="42"/>
      <c r="IK262" s="7"/>
      <c r="IL262" s="87"/>
    </row>
    <row r="263" spans="1:246" customFormat="1" ht="15" x14ac:dyDescent="0.25">
      <c r="A263" s="66"/>
      <c r="B263" s="52" t="s">
        <v>75</v>
      </c>
      <c r="C263" s="277" t="s">
        <v>76</v>
      </c>
      <c r="D263" s="277"/>
      <c r="E263" s="277"/>
      <c r="F263" s="277"/>
      <c r="G263" s="277"/>
      <c r="H263" s="53" t="s">
        <v>66</v>
      </c>
      <c r="I263" s="55">
        <v>0.23</v>
      </c>
      <c r="J263" s="54"/>
      <c r="K263" s="55">
        <v>19.32</v>
      </c>
      <c r="L263" s="56"/>
      <c r="M263" s="54"/>
      <c r="N263" s="67">
        <v>392.44</v>
      </c>
      <c r="O263" s="54"/>
      <c r="P263" s="57">
        <v>7581.94</v>
      </c>
      <c r="HY263" s="42"/>
      <c r="HZ263" s="42"/>
      <c r="IA263" s="42"/>
      <c r="IB263" s="42"/>
      <c r="IC263" s="42"/>
      <c r="ID263" s="42"/>
      <c r="IE263" s="7"/>
      <c r="IF263" s="7"/>
      <c r="IG263" s="7" t="s">
        <v>76</v>
      </c>
      <c r="IH263" s="42"/>
      <c r="II263" s="7"/>
      <c r="IJ263" s="42"/>
      <c r="IK263" s="7"/>
      <c r="IL263" s="87"/>
    </row>
    <row r="264" spans="1:246" customFormat="1" ht="15" x14ac:dyDescent="0.25">
      <c r="A264" s="69"/>
      <c r="B264" s="70"/>
      <c r="C264" s="273" t="s">
        <v>81</v>
      </c>
      <c r="D264" s="273"/>
      <c r="E264" s="273"/>
      <c r="F264" s="273"/>
      <c r="G264" s="273"/>
      <c r="H264" s="45"/>
      <c r="I264" s="46"/>
      <c r="J264" s="46"/>
      <c r="K264" s="46"/>
      <c r="L264" s="48"/>
      <c r="M264" s="46"/>
      <c r="N264" s="71"/>
      <c r="O264" s="46"/>
      <c r="P264" s="72">
        <v>65455.9</v>
      </c>
      <c r="Q264" s="62"/>
      <c r="R264" s="62"/>
      <c r="HY264" s="42"/>
      <c r="HZ264" s="42"/>
      <c r="IA264" s="42"/>
      <c r="IB264" s="42"/>
      <c r="IC264" s="42"/>
      <c r="ID264" s="42"/>
      <c r="IE264" s="7"/>
      <c r="IF264" s="7"/>
      <c r="IG264" s="7"/>
      <c r="IH264" s="42" t="s">
        <v>81</v>
      </c>
      <c r="II264" s="7"/>
      <c r="IJ264" s="42"/>
      <c r="IK264" s="7"/>
      <c r="IL264" s="87"/>
    </row>
    <row r="265" spans="1:246" customFormat="1" ht="15" x14ac:dyDescent="0.25">
      <c r="A265" s="66"/>
      <c r="B265" s="52"/>
      <c r="C265" s="277" t="s">
        <v>82</v>
      </c>
      <c r="D265" s="277"/>
      <c r="E265" s="277"/>
      <c r="F265" s="277"/>
      <c r="G265" s="277"/>
      <c r="H265" s="53"/>
      <c r="I265" s="54"/>
      <c r="J265" s="54"/>
      <c r="K265" s="54"/>
      <c r="L265" s="56"/>
      <c r="M265" s="54"/>
      <c r="N265" s="56"/>
      <c r="O265" s="54"/>
      <c r="P265" s="57">
        <v>13397.97</v>
      </c>
      <c r="HY265" s="42"/>
      <c r="HZ265" s="42"/>
      <c r="IA265" s="42"/>
      <c r="IB265" s="42"/>
      <c r="IC265" s="42"/>
      <c r="ID265" s="42"/>
      <c r="IE265" s="7"/>
      <c r="IF265" s="7"/>
      <c r="IG265" s="7"/>
      <c r="IH265" s="42"/>
      <c r="II265" s="7" t="s">
        <v>82</v>
      </c>
      <c r="IJ265" s="42"/>
      <c r="IK265" s="7"/>
      <c r="IL265" s="87"/>
    </row>
    <row r="266" spans="1:246" customFormat="1" ht="15" x14ac:dyDescent="0.25">
      <c r="A266" s="66"/>
      <c r="B266" s="52" t="s">
        <v>83</v>
      </c>
      <c r="C266" s="277" t="s">
        <v>84</v>
      </c>
      <c r="D266" s="277"/>
      <c r="E266" s="277"/>
      <c r="F266" s="277"/>
      <c r="G266" s="277"/>
      <c r="H266" s="53" t="s">
        <v>85</v>
      </c>
      <c r="I266" s="73">
        <v>103</v>
      </c>
      <c r="J266" s="54"/>
      <c r="K266" s="73">
        <v>103</v>
      </c>
      <c r="L266" s="56"/>
      <c r="M266" s="54"/>
      <c r="N266" s="56"/>
      <c r="O266" s="54"/>
      <c r="P266" s="57">
        <v>13799.91</v>
      </c>
      <c r="HY266" s="42"/>
      <c r="HZ266" s="42"/>
      <c r="IA266" s="42"/>
      <c r="IB266" s="42"/>
      <c r="IC266" s="42"/>
      <c r="ID266" s="42"/>
      <c r="IE266" s="7"/>
      <c r="IF266" s="7"/>
      <c r="IG266" s="7"/>
      <c r="IH266" s="42"/>
      <c r="II266" s="7" t="s">
        <v>84</v>
      </c>
      <c r="IJ266" s="42"/>
      <c r="IK266" s="7"/>
      <c r="IL266" s="87"/>
    </row>
    <row r="267" spans="1:246" customFormat="1" ht="15" x14ac:dyDescent="0.25">
      <c r="A267" s="66"/>
      <c r="B267" s="52" t="s">
        <v>86</v>
      </c>
      <c r="C267" s="277" t="s">
        <v>87</v>
      </c>
      <c r="D267" s="277"/>
      <c r="E267" s="277"/>
      <c r="F267" s="277"/>
      <c r="G267" s="277"/>
      <c r="H267" s="53" t="s">
        <v>85</v>
      </c>
      <c r="I267" s="73">
        <v>60</v>
      </c>
      <c r="J267" s="54"/>
      <c r="K267" s="73">
        <v>60</v>
      </c>
      <c r="L267" s="56"/>
      <c r="M267" s="54"/>
      <c r="N267" s="56"/>
      <c r="O267" s="54"/>
      <c r="P267" s="57">
        <v>8038.78</v>
      </c>
      <c r="HY267" s="42"/>
      <c r="HZ267" s="42"/>
      <c r="IA267" s="42"/>
      <c r="IB267" s="42"/>
      <c r="IC267" s="42"/>
      <c r="ID267" s="42"/>
      <c r="IE267" s="7"/>
      <c r="IF267" s="7"/>
      <c r="IG267" s="7"/>
      <c r="IH267" s="42"/>
      <c r="II267" s="7" t="s">
        <v>87</v>
      </c>
      <c r="IJ267" s="42"/>
      <c r="IK267" s="7"/>
      <c r="IL267" s="87"/>
    </row>
    <row r="268" spans="1:246" customFormat="1" ht="15" x14ac:dyDescent="0.25">
      <c r="A268" s="74"/>
      <c r="B268" s="75"/>
      <c r="C268" s="273" t="s">
        <v>88</v>
      </c>
      <c r="D268" s="273"/>
      <c r="E268" s="273"/>
      <c r="F268" s="273"/>
      <c r="G268" s="273"/>
      <c r="H268" s="45"/>
      <c r="I268" s="46"/>
      <c r="J268" s="46"/>
      <c r="K268" s="46"/>
      <c r="L268" s="48"/>
      <c r="M268" s="46"/>
      <c r="N268" s="71">
        <v>1039.22</v>
      </c>
      <c r="O268" s="46"/>
      <c r="P268" s="72">
        <v>87294.59</v>
      </c>
      <c r="HY268" s="42"/>
      <c r="HZ268" s="42"/>
      <c r="IA268" s="42"/>
      <c r="IB268" s="42"/>
      <c r="IC268" s="42"/>
      <c r="ID268" s="42"/>
      <c r="IE268" s="7"/>
      <c r="IF268" s="7"/>
      <c r="IG268" s="7"/>
      <c r="IH268" s="42"/>
      <c r="II268" s="7"/>
      <c r="IJ268" s="42" t="s">
        <v>88</v>
      </c>
      <c r="IK268" s="7"/>
      <c r="IL268" s="87"/>
    </row>
    <row r="269" spans="1:246" customFormat="1" ht="34.5" x14ac:dyDescent="0.25">
      <c r="A269" s="43" t="s">
        <v>177</v>
      </c>
      <c r="B269" s="44" t="s">
        <v>178</v>
      </c>
      <c r="C269" s="272" t="s">
        <v>179</v>
      </c>
      <c r="D269" s="272"/>
      <c r="E269" s="272"/>
      <c r="F269" s="272"/>
      <c r="G269" s="272"/>
      <c r="H269" s="45" t="s">
        <v>180</v>
      </c>
      <c r="I269" s="46">
        <v>1.47</v>
      </c>
      <c r="J269" s="47">
        <v>1</v>
      </c>
      <c r="K269" s="89">
        <v>1.47</v>
      </c>
      <c r="L269" s="48"/>
      <c r="M269" s="46"/>
      <c r="N269" s="49"/>
      <c r="O269" s="46"/>
      <c r="P269" s="50"/>
      <c r="HY269" s="42"/>
      <c r="HZ269" s="42" t="s">
        <v>179</v>
      </c>
      <c r="IA269" s="42" t="s">
        <v>4</v>
      </c>
      <c r="IB269" s="42" t="s">
        <v>4</v>
      </c>
      <c r="IC269" s="42" t="s">
        <v>4</v>
      </c>
      <c r="ID269" s="42" t="s">
        <v>4</v>
      </c>
      <c r="IE269" s="7"/>
      <c r="IF269" s="7"/>
      <c r="IG269" s="7"/>
      <c r="IH269" s="42"/>
      <c r="II269" s="7"/>
      <c r="IJ269" s="42"/>
      <c r="IK269" s="7"/>
      <c r="IL269" s="87"/>
    </row>
    <row r="270" spans="1:246" customFormat="1" ht="15" x14ac:dyDescent="0.25">
      <c r="A270" s="51"/>
      <c r="B270" s="52" t="s">
        <v>61</v>
      </c>
      <c r="C270" s="277" t="s">
        <v>65</v>
      </c>
      <c r="D270" s="277"/>
      <c r="E270" s="277"/>
      <c r="F270" s="277"/>
      <c r="G270" s="277"/>
      <c r="H270" s="53" t="s">
        <v>66</v>
      </c>
      <c r="I270" s="54"/>
      <c r="J270" s="54"/>
      <c r="K270" s="79">
        <v>139.82640000000001</v>
      </c>
      <c r="L270" s="56"/>
      <c r="M270" s="54"/>
      <c r="N270" s="56"/>
      <c r="O270" s="54"/>
      <c r="P270" s="57">
        <v>46751.65</v>
      </c>
      <c r="HY270" s="42"/>
      <c r="HZ270" s="42"/>
      <c r="IA270" s="42"/>
      <c r="IB270" s="42"/>
      <c r="IC270" s="42"/>
      <c r="ID270" s="42"/>
      <c r="IE270" s="7" t="s">
        <v>65</v>
      </c>
      <c r="IF270" s="7"/>
      <c r="IG270" s="7"/>
      <c r="IH270" s="42"/>
      <c r="II270" s="7"/>
      <c r="IJ270" s="42"/>
      <c r="IK270" s="7"/>
      <c r="IL270" s="87"/>
    </row>
    <row r="271" spans="1:246" customFormat="1" ht="15" x14ac:dyDescent="0.25">
      <c r="A271" s="58"/>
      <c r="B271" s="52" t="s">
        <v>181</v>
      </c>
      <c r="C271" s="277" t="s">
        <v>182</v>
      </c>
      <c r="D271" s="277"/>
      <c r="E271" s="277"/>
      <c r="F271" s="277"/>
      <c r="G271" s="277"/>
      <c r="H271" s="53" t="s">
        <v>66</v>
      </c>
      <c r="I271" s="55">
        <v>0.99</v>
      </c>
      <c r="J271" s="54"/>
      <c r="K271" s="79">
        <v>1.4553</v>
      </c>
      <c r="L271" s="59"/>
      <c r="M271" s="60"/>
      <c r="N271" s="61">
        <v>277.76</v>
      </c>
      <c r="O271" s="54"/>
      <c r="P271" s="57">
        <v>404.22</v>
      </c>
      <c r="Q271" s="62"/>
      <c r="R271" s="62"/>
      <c r="HY271" s="42"/>
      <c r="HZ271" s="42"/>
      <c r="IA271" s="42"/>
      <c r="IB271" s="42"/>
      <c r="IC271" s="42"/>
      <c r="ID271" s="42"/>
      <c r="IE271" s="7"/>
      <c r="IF271" s="7" t="s">
        <v>182</v>
      </c>
      <c r="IG271" s="7"/>
      <c r="IH271" s="42"/>
      <c r="II271" s="7"/>
      <c r="IJ271" s="42"/>
      <c r="IK271" s="7"/>
      <c r="IL271" s="87"/>
    </row>
    <row r="272" spans="1:246" customFormat="1" ht="15" x14ac:dyDescent="0.25">
      <c r="A272" s="58"/>
      <c r="B272" s="52" t="s">
        <v>183</v>
      </c>
      <c r="C272" s="277" t="s">
        <v>184</v>
      </c>
      <c r="D272" s="277"/>
      <c r="E272" s="277"/>
      <c r="F272" s="277"/>
      <c r="G272" s="277"/>
      <c r="H272" s="53" t="s">
        <v>66</v>
      </c>
      <c r="I272" s="55">
        <v>47.29</v>
      </c>
      <c r="J272" s="54"/>
      <c r="K272" s="79">
        <v>69.516300000000001</v>
      </c>
      <c r="L272" s="59"/>
      <c r="M272" s="60"/>
      <c r="N272" s="61">
        <v>303.25</v>
      </c>
      <c r="O272" s="54"/>
      <c r="P272" s="57">
        <v>21080.82</v>
      </c>
      <c r="Q272" s="62"/>
      <c r="R272" s="62"/>
      <c r="HY272" s="42"/>
      <c r="HZ272" s="42"/>
      <c r="IA272" s="42"/>
      <c r="IB272" s="42"/>
      <c r="IC272" s="42"/>
      <c r="ID272" s="42"/>
      <c r="IE272" s="7"/>
      <c r="IF272" s="7" t="s">
        <v>184</v>
      </c>
      <c r="IG272" s="7"/>
      <c r="IH272" s="42"/>
      <c r="II272" s="7"/>
      <c r="IJ272" s="42"/>
      <c r="IK272" s="7"/>
      <c r="IL272" s="87"/>
    </row>
    <row r="273" spans="1:246" customFormat="1" ht="15" x14ac:dyDescent="0.25">
      <c r="A273" s="58"/>
      <c r="B273" s="52" t="s">
        <v>185</v>
      </c>
      <c r="C273" s="277" t="s">
        <v>186</v>
      </c>
      <c r="D273" s="277"/>
      <c r="E273" s="277"/>
      <c r="F273" s="277"/>
      <c r="G273" s="277"/>
      <c r="H273" s="53" t="s">
        <v>66</v>
      </c>
      <c r="I273" s="55">
        <v>23.42</v>
      </c>
      <c r="J273" s="54"/>
      <c r="K273" s="79">
        <v>34.427399999999999</v>
      </c>
      <c r="L273" s="59"/>
      <c r="M273" s="60"/>
      <c r="N273" s="61">
        <v>341.47</v>
      </c>
      <c r="O273" s="54"/>
      <c r="P273" s="57">
        <v>11755.92</v>
      </c>
      <c r="Q273" s="62"/>
      <c r="R273" s="62"/>
      <c r="HY273" s="42"/>
      <c r="HZ273" s="42"/>
      <c r="IA273" s="42"/>
      <c r="IB273" s="42"/>
      <c r="IC273" s="42"/>
      <c r="ID273" s="42"/>
      <c r="IE273" s="7"/>
      <c r="IF273" s="7" t="s">
        <v>186</v>
      </c>
      <c r="IG273" s="7"/>
      <c r="IH273" s="42"/>
      <c r="II273" s="7"/>
      <c r="IJ273" s="42"/>
      <c r="IK273" s="7"/>
      <c r="IL273" s="87"/>
    </row>
    <row r="274" spans="1:246" customFormat="1" ht="15" x14ac:dyDescent="0.25">
      <c r="A274" s="58"/>
      <c r="B274" s="52" t="s">
        <v>187</v>
      </c>
      <c r="C274" s="277" t="s">
        <v>188</v>
      </c>
      <c r="D274" s="277"/>
      <c r="E274" s="277"/>
      <c r="F274" s="277"/>
      <c r="G274" s="277"/>
      <c r="H274" s="53" t="s">
        <v>66</v>
      </c>
      <c r="I274" s="55">
        <v>23.42</v>
      </c>
      <c r="J274" s="54"/>
      <c r="K274" s="79">
        <v>34.427399999999999</v>
      </c>
      <c r="L274" s="59"/>
      <c r="M274" s="60"/>
      <c r="N274" s="61">
        <v>392.44</v>
      </c>
      <c r="O274" s="54"/>
      <c r="P274" s="57">
        <v>13510.69</v>
      </c>
      <c r="Q274" s="62"/>
      <c r="R274" s="62"/>
      <c r="HY274" s="42"/>
      <c r="HZ274" s="42"/>
      <c r="IA274" s="42"/>
      <c r="IB274" s="42"/>
      <c r="IC274" s="42"/>
      <c r="ID274" s="42"/>
      <c r="IE274" s="7"/>
      <c r="IF274" s="7" t="s">
        <v>188</v>
      </c>
      <c r="IG274" s="7"/>
      <c r="IH274" s="42"/>
      <c r="II274" s="7"/>
      <c r="IJ274" s="42"/>
      <c r="IK274" s="7"/>
      <c r="IL274" s="87"/>
    </row>
    <row r="275" spans="1:246" customFormat="1" ht="15" x14ac:dyDescent="0.25">
      <c r="A275" s="51"/>
      <c r="B275" s="52" t="s">
        <v>69</v>
      </c>
      <c r="C275" s="277" t="s">
        <v>70</v>
      </c>
      <c r="D275" s="277"/>
      <c r="E275" s="277"/>
      <c r="F275" s="277"/>
      <c r="G275" s="277"/>
      <c r="H275" s="53"/>
      <c r="I275" s="54"/>
      <c r="J275" s="54"/>
      <c r="K275" s="54"/>
      <c r="L275" s="56"/>
      <c r="M275" s="54"/>
      <c r="N275" s="56"/>
      <c r="O275" s="54"/>
      <c r="P275" s="57">
        <v>20396.16</v>
      </c>
      <c r="HY275" s="42"/>
      <c r="HZ275" s="42"/>
      <c r="IA275" s="42"/>
      <c r="IB275" s="42"/>
      <c r="IC275" s="42"/>
      <c r="ID275" s="42"/>
      <c r="IE275" s="7" t="s">
        <v>70</v>
      </c>
      <c r="IF275" s="7"/>
      <c r="IG275" s="7"/>
      <c r="IH275" s="42"/>
      <c r="II275" s="7"/>
      <c r="IJ275" s="42"/>
      <c r="IK275" s="7"/>
      <c r="IL275" s="87"/>
    </row>
    <row r="276" spans="1:246" customFormat="1" ht="15" x14ac:dyDescent="0.25">
      <c r="A276" s="51"/>
      <c r="B276" s="52"/>
      <c r="C276" s="277" t="s">
        <v>71</v>
      </c>
      <c r="D276" s="277"/>
      <c r="E276" s="277"/>
      <c r="F276" s="277"/>
      <c r="G276" s="277"/>
      <c r="H276" s="53" t="s">
        <v>66</v>
      </c>
      <c r="I276" s="54"/>
      <c r="J276" s="54"/>
      <c r="K276" s="79">
        <v>36.588299999999997</v>
      </c>
      <c r="L276" s="56"/>
      <c r="M276" s="54"/>
      <c r="N276" s="56"/>
      <c r="O276" s="54"/>
      <c r="P276" s="57">
        <v>12623.05</v>
      </c>
      <c r="HY276" s="42"/>
      <c r="HZ276" s="42"/>
      <c r="IA276" s="42"/>
      <c r="IB276" s="42"/>
      <c r="IC276" s="42"/>
      <c r="ID276" s="42"/>
      <c r="IE276" s="7" t="s">
        <v>71</v>
      </c>
      <c r="IF276" s="7"/>
      <c r="IG276" s="7"/>
      <c r="IH276" s="42"/>
      <c r="II276" s="7"/>
      <c r="IJ276" s="42"/>
      <c r="IK276" s="7"/>
      <c r="IL276" s="87"/>
    </row>
    <row r="277" spans="1:246" customFormat="1" ht="15" x14ac:dyDescent="0.25">
      <c r="A277" s="58"/>
      <c r="B277" s="52" t="s">
        <v>189</v>
      </c>
      <c r="C277" s="277" t="s">
        <v>190</v>
      </c>
      <c r="D277" s="277"/>
      <c r="E277" s="277"/>
      <c r="F277" s="277"/>
      <c r="G277" s="277"/>
      <c r="H277" s="53" t="s">
        <v>74</v>
      </c>
      <c r="I277" s="55">
        <v>0.75</v>
      </c>
      <c r="J277" s="54"/>
      <c r="K277" s="79">
        <v>1.1025</v>
      </c>
      <c r="L277" s="59"/>
      <c r="M277" s="60"/>
      <c r="N277" s="61">
        <v>1707.05</v>
      </c>
      <c r="O277" s="54"/>
      <c r="P277" s="57">
        <v>1882.02</v>
      </c>
      <c r="Q277" s="62"/>
      <c r="R277" s="62"/>
      <c r="HY277" s="42"/>
      <c r="HZ277" s="42"/>
      <c r="IA277" s="42"/>
      <c r="IB277" s="42"/>
      <c r="IC277" s="42"/>
      <c r="ID277" s="42"/>
      <c r="IE277" s="7"/>
      <c r="IF277" s="7" t="s">
        <v>190</v>
      </c>
      <c r="IG277" s="7"/>
      <c r="IH277" s="42"/>
      <c r="II277" s="7"/>
      <c r="IJ277" s="42"/>
      <c r="IK277" s="7"/>
      <c r="IL277" s="87"/>
    </row>
    <row r="278" spans="1:246" customFormat="1" ht="15" x14ac:dyDescent="0.25">
      <c r="A278" s="66"/>
      <c r="B278" s="52" t="s">
        <v>191</v>
      </c>
      <c r="C278" s="277" t="s">
        <v>192</v>
      </c>
      <c r="D278" s="277"/>
      <c r="E278" s="277"/>
      <c r="F278" s="277"/>
      <c r="G278" s="277"/>
      <c r="H278" s="53" t="s">
        <v>66</v>
      </c>
      <c r="I278" s="55">
        <v>0.75</v>
      </c>
      <c r="J278" s="54"/>
      <c r="K278" s="79">
        <v>1.1025</v>
      </c>
      <c r="L278" s="56"/>
      <c r="M278" s="54"/>
      <c r="N278" s="67">
        <v>458.69</v>
      </c>
      <c r="O278" s="54"/>
      <c r="P278" s="68">
        <v>505.71</v>
      </c>
      <c r="HY278" s="42"/>
      <c r="HZ278" s="42"/>
      <c r="IA278" s="42"/>
      <c r="IB278" s="42"/>
      <c r="IC278" s="42"/>
      <c r="ID278" s="42"/>
      <c r="IE278" s="7"/>
      <c r="IF278" s="7"/>
      <c r="IG278" s="7" t="s">
        <v>192</v>
      </c>
      <c r="IH278" s="42"/>
      <c r="II278" s="7"/>
      <c r="IJ278" s="42"/>
      <c r="IK278" s="7"/>
      <c r="IL278" s="87"/>
    </row>
    <row r="279" spans="1:246" customFormat="1" ht="15" x14ac:dyDescent="0.25">
      <c r="A279" s="58"/>
      <c r="B279" s="52" t="s">
        <v>193</v>
      </c>
      <c r="C279" s="277" t="s">
        <v>194</v>
      </c>
      <c r="D279" s="277"/>
      <c r="E279" s="277"/>
      <c r="F279" s="277"/>
      <c r="G279" s="277"/>
      <c r="H279" s="53" t="s">
        <v>74</v>
      </c>
      <c r="I279" s="55">
        <v>0.81</v>
      </c>
      <c r="J279" s="54"/>
      <c r="K279" s="79">
        <v>1.1907000000000001</v>
      </c>
      <c r="L279" s="76">
        <v>11.45</v>
      </c>
      <c r="M279" s="90">
        <v>1.5</v>
      </c>
      <c r="N279" s="61">
        <v>17.18</v>
      </c>
      <c r="O279" s="54"/>
      <c r="P279" s="57">
        <v>20.46</v>
      </c>
      <c r="Q279" s="62"/>
      <c r="R279" s="62"/>
      <c r="HY279" s="42"/>
      <c r="HZ279" s="42"/>
      <c r="IA279" s="42"/>
      <c r="IB279" s="42"/>
      <c r="IC279" s="42"/>
      <c r="ID279" s="42"/>
      <c r="IE279" s="7"/>
      <c r="IF279" s="7" t="s">
        <v>194</v>
      </c>
      <c r="IG279" s="7"/>
      <c r="IH279" s="42"/>
      <c r="II279" s="7"/>
      <c r="IJ279" s="42"/>
      <c r="IK279" s="7"/>
      <c r="IL279" s="87"/>
    </row>
    <row r="280" spans="1:246" customFormat="1" ht="15" x14ac:dyDescent="0.25">
      <c r="A280" s="58"/>
      <c r="B280" s="52" t="s">
        <v>91</v>
      </c>
      <c r="C280" s="277" t="s">
        <v>92</v>
      </c>
      <c r="D280" s="277"/>
      <c r="E280" s="277"/>
      <c r="F280" s="277"/>
      <c r="G280" s="277"/>
      <c r="H280" s="53" t="s">
        <v>74</v>
      </c>
      <c r="I280" s="55">
        <v>22.74</v>
      </c>
      <c r="J280" s="54"/>
      <c r="K280" s="79">
        <v>33.427799999999998</v>
      </c>
      <c r="L280" s="76">
        <v>346.73</v>
      </c>
      <c r="M280" s="65">
        <v>1.53</v>
      </c>
      <c r="N280" s="61">
        <v>530.5</v>
      </c>
      <c r="O280" s="54"/>
      <c r="P280" s="57">
        <v>17733.45</v>
      </c>
      <c r="Q280" s="62"/>
      <c r="R280" s="62"/>
      <c r="HY280" s="42"/>
      <c r="HZ280" s="42"/>
      <c r="IA280" s="42"/>
      <c r="IB280" s="42"/>
      <c r="IC280" s="42"/>
      <c r="ID280" s="42"/>
      <c r="IE280" s="7"/>
      <c r="IF280" s="7" t="s">
        <v>92</v>
      </c>
      <c r="IG280" s="7"/>
      <c r="IH280" s="42"/>
      <c r="II280" s="7"/>
      <c r="IJ280" s="42"/>
      <c r="IK280" s="7"/>
      <c r="IL280" s="87"/>
    </row>
    <row r="281" spans="1:246" customFormat="1" ht="15" x14ac:dyDescent="0.25">
      <c r="A281" s="66"/>
      <c r="B281" s="52" t="s">
        <v>79</v>
      </c>
      <c r="C281" s="277" t="s">
        <v>80</v>
      </c>
      <c r="D281" s="277"/>
      <c r="E281" s="277"/>
      <c r="F281" s="277"/>
      <c r="G281" s="277"/>
      <c r="H281" s="53" t="s">
        <v>66</v>
      </c>
      <c r="I281" s="55">
        <v>22.74</v>
      </c>
      <c r="J281" s="54"/>
      <c r="K281" s="79">
        <v>33.427799999999998</v>
      </c>
      <c r="L281" s="56"/>
      <c r="M281" s="54"/>
      <c r="N281" s="67">
        <v>341.47</v>
      </c>
      <c r="O281" s="54"/>
      <c r="P281" s="57">
        <v>11414.59</v>
      </c>
      <c r="HY281" s="42"/>
      <c r="HZ281" s="42"/>
      <c r="IA281" s="42"/>
      <c r="IB281" s="42"/>
      <c r="IC281" s="42"/>
      <c r="ID281" s="42"/>
      <c r="IE281" s="7"/>
      <c r="IF281" s="7"/>
      <c r="IG281" s="7" t="s">
        <v>80</v>
      </c>
      <c r="IH281" s="42"/>
      <c r="II281" s="7"/>
      <c r="IJ281" s="42"/>
      <c r="IK281" s="7"/>
      <c r="IL281" s="87"/>
    </row>
    <row r="282" spans="1:246" customFormat="1" ht="15" x14ac:dyDescent="0.25">
      <c r="A282" s="58"/>
      <c r="B282" s="52" t="s">
        <v>77</v>
      </c>
      <c r="C282" s="277" t="s">
        <v>78</v>
      </c>
      <c r="D282" s="277"/>
      <c r="E282" s="277"/>
      <c r="F282" s="277"/>
      <c r="G282" s="277"/>
      <c r="H282" s="53" t="s">
        <v>74</v>
      </c>
      <c r="I282" s="55">
        <v>0.59</v>
      </c>
      <c r="J282" s="54"/>
      <c r="K282" s="79">
        <v>0.86729999999999996</v>
      </c>
      <c r="L282" s="59"/>
      <c r="M282" s="60"/>
      <c r="N282" s="61">
        <v>641.79</v>
      </c>
      <c r="O282" s="54"/>
      <c r="P282" s="57">
        <v>556.62</v>
      </c>
      <c r="Q282" s="62"/>
      <c r="R282" s="62"/>
      <c r="HY282" s="42"/>
      <c r="HZ282" s="42"/>
      <c r="IA282" s="42"/>
      <c r="IB282" s="42"/>
      <c r="IC282" s="42"/>
      <c r="ID282" s="42"/>
      <c r="IE282" s="7"/>
      <c r="IF282" s="7" t="s">
        <v>78</v>
      </c>
      <c r="IG282" s="7"/>
      <c r="IH282" s="42"/>
      <c r="II282" s="7"/>
      <c r="IJ282" s="42"/>
      <c r="IK282" s="7"/>
      <c r="IL282" s="87"/>
    </row>
    <row r="283" spans="1:246" customFormat="1" ht="15" x14ac:dyDescent="0.25">
      <c r="A283" s="66"/>
      <c r="B283" s="52" t="s">
        <v>79</v>
      </c>
      <c r="C283" s="277" t="s">
        <v>80</v>
      </c>
      <c r="D283" s="277"/>
      <c r="E283" s="277"/>
      <c r="F283" s="277"/>
      <c r="G283" s="277"/>
      <c r="H283" s="53" t="s">
        <v>66</v>
      </c>
      <c r="I283" s="55">
        <v>0.59</v>
      </c>
      <c r="J283" s="54"/>
      <c r="K283" s="79">
        <v>0.86729999999999996</v>
      </c>
      <c r="L283" s="56"/>
      <c r="M283" s="54"/>
      <c r="N283" s="67">
        <v>341.47</v>
      </c>
      <c r="O283" s="54"/>
      <c r="P283" s="68">
        <v>296.16000000000003</v>
      </c>
      <c r="HY283" s="42"/>
      <c r="HZ283" s="42"/>
      <c r="IA283" s="42"/>
      <c r="IB283" s="42"/>
      <c r="IC283" s="42"/>
      <c r="ID283" s="42"/>
      <c r="IE283" s="7"/>
      <c r="IF283" s="7"/>
      <c r="IG283" s="7" t="s">
        <v>80</v>
      </c>
      <c r="IH283" s="42"/>
      <c r="II283" s="7"/>
      <c r="IJ283" s="42"/>
      <c r="IK283" s="7"/>
      <c r="IL283" s="87"/>
    </row>
    <row r="284" spans="1:246" customFormat="1" ht="15" x14ac:dyDescent="0.25">
      <c r="A284" s="58"/>
      <c r="B284" s="52" t="s">
        <v>195</v>
      </c>
      <c r="C284" s="277" t="s">
        <v>196</v>
      </c>
      <c r="D284" s="277"/>
      <c r="E284" s="277"/>
      <c r="F284" s="277"/>
      <c r="G284" s="277"/>
      <c r="H284" s="53" t="s">
        <v>74</v>
      </c>
      <c r="I284" s="55">
        <v>0.81</v>
      </c>
      <c r="J284" s="54"/>
      <c r="K284" s="79">
        <v>1.1907000000000001</v>
      </c>
      <c r="L284" s="59"/>
      <c r="M284" s="60"/>
      <c r="N284" s="61">
        <v>171</v>
      </c>
      <c r="O284" s="54"/>
      <c r="P284" s="57">
        <v>203.61</v>
      </c>
      <c r="Q284" s="62"/>
      <c r="R284" s="62"/>
      <c r="HY284" s="42"/>
      <c r="HZ284" s="42"/>
      <c r="IA284" s="42"/>
      <c r="IB284" s="42"/>
      <c r="IC284" s="42"/>
      <c r="ID284" s="42"/>
      <c r="IE284" s="7"/>
      <c r="IF284" s="7" t="s">
        <v>196</v>
      </c>
      <c r="IG284" s="7"/>
      <c r="IH284" s="42"/>
      <c r="II284" s="7"/>
      <c r="IJ284" s="42"/>
      <c r="IK284" s="7"/>
      <c r="IL284" s="87"/>
    </row>
    <row r="285" spans="1:246" customFormat="1" ht="15" x14ac:dyDescent="0.25">
      <c r="A285" s="66"/>
      <c r="B285" s="52" t="s">
        <v>79</v>
      </c>
      <c r="C285" s="277" t="s">
        <v>80</v>
      </c>
      <c r="D285" s="277"/>
      <c r="E285" s="277"/>
      <c r="F285" s="277"/>
      <c r="G285" s="277"/>
      <c r="H285" s="53" t="s">
        <v>66</v>
      </c>
      <c r="I285" s="55">
        <v>0.81</v>
      </c>
      <c r="J285" s="54"/>
      <c r="K285" s="79">
        <v>1.1907000000000001</v>
      </c>
      <c r="L285" s="56"/>
      <c r="M285" s="54"/>
      <c r="N285" s="67">
        <v>341.47</v>
      </c>
      <c r="O285" s="54"/>
      <c r="P285" s="68">
        <v>406.59</v>
      </c>
      <c r="HY285" s="42"/>
      <c r="HZ285" s="42"/>
      <c r="IA285" s="42"/>
      <c r="IB285" s="42"/>
      <c r="IC285" s="42"/>
      <c r="ID285" s="42"/>
      <c r="IE285" s="7"/>
      <c r="IF285" s="7"/>
      <c r="IG285" s="7" t="s">
        <v>80</v>
      </c>
      <c r="IH285" s="42"/>
      <c r="II285" s="7"/>
      <c r="IJ285" s="42"/>
      <c r="IK285" s="7"/>
      <c r="IL285" s="87"/>
    </row>
    <row r="286" spans="1:246" customFormat="1" ht="23.25" x14ac:dyDescent="0.25">
      <c r="A286" s="80" t="s">
        <v>148</v>
      </c>
      <c r="B286" s="81" t="s">
        <v>197</v>
      </c>
      <c r="C286" s="278" t="s">
        <v>198</v>
      </c>
      <c r="D286" s="278"/>
      <c r="E286" s="278"/>
      <c r="F286" s="278"/>
      <c r="G286" s="278"/>
      <c r="H286" s="82" t="s">
        <v>64</v>
      </c>
      <c r="I286" s="83">
        <v>0</v>
      </c>
      <c r="J286" s="84"/>
      <c r="K286" s="83">
        <v>0</v>
      </c>
      <c r="L286" s="85"/>
      <c r="M286" s="84"/>
      <c r="N286" s="85"/>
      <c r="O286" s="84"/>
      <c r="P286" s="86"/>
      <c r="HY286" s="42"/>
      <c r="HZ286" s="42"/>
      <c r="IA286" s="42"/>
      <c r="IB286" s="42"/>
      <c r="IC286" s="42"/>
      <c r="ID286" s="42"/>
      <c r="IE286" s="7"/>
      <c r="IF286" s="7"/>
      <c r="IG286" s="7"/>
      <c r="IH286" s="42"/>
      <c r="II286" s="7"/>
      <c r="IJ286" s="42"/>
      <c r="IK286" s="7"/>
      <c r="IL286" s="87" t="s">
        <v>198</v>
      </c>
    </row>
    <row r="287" spans="1:246" customFormat="1" ht="23.25" x14ac:dyDescent="0.25">
      <c r="A287" s="80" t="s">
        <v>148</v>
      </c>
      <c r="B287" s="81" t="s">
        <v>199</v>
      </c>
      <c r="C287" s="278" t="s">
        <v>200</v>
      </c>
      <c r="D287" s="278"/>
      <c r="E287" s="278"/>
      <c r="F287" s="278"/>
      <c r="G287" s="278"/>
      <c r="H287" s="82" t="s">
        <v>64</v>
      </c>
      <c r="I287" s="83">
        <v>0</v>
      </c>
      <c r="J287" s="84"/>
      <c r="K287" s="83">
        <v>0</v>
      </c>
      <c r="L287" s="85"/>
      <c r="M287" s="84"/>
      <c r="N287" s="85"/>
      <c r="O287" s="84"/>
      <c r="P287" s="86"/>
      <c r="HY287" s="42"/>
      <c r="HZ287" s="42"/>
      <c r="IA287" s="42"/>
      <c r="IB287" s="42"/>
      <c r="IC287" s="42"/>
      <c r="ID287" s="42"/>
      <c r="IE287" s="7"/>
      <c r="IF287" s="7"/>
      <c r="IG287" s="7"/>
      <c r="IH287" s="42"/>
      <c r="II287" s="7"/>
      <c r="IJ287" s="42"/>
      <c r="IK287" s="7"/>
      <c r="IL287" s="87" t="s">
        <v>200</v>
      </c>
    </row>
    <row r="288" spans="1:246" customFormat="1" ht="15" x14ac:dyDescent="0.25">
      <c r="A288" s="80" t="s">
        <v>148</v>
      </c>
      <c r="B288" s="81" t="s">
        <v>201</v>
      </c>
      <c r="C288" s="278" t="s">
        <v>202</v>
      </c>
      <c r="D288" s="278"/>
      <c r="E288" s="278"/>
      <c r="F288" s="278"/>
      <c r="G288" s="278"/>
      <c r="H288" s="82" t="s">
        <v>180</v>
      </c>
      <c r="I288" s="83">
        <v>0</v>
      </c>
      <c r="J288" s="84"/>
      <c r="K288" s="83">
        <v>0</v>
      </c>
      <c r="L288" s="85"/>
      <c r="M288" s="84"/>
      <c r="N288" s="85"/>
      <c r="O288" s="84"/>
      <c r="P288" s="86"/>
      <c r="HY288" s="42"/>
      <c r="HZ288" s="42"/>
      <c r="IA288" s="42"/>
      <c r="IB288" s="42"/>
      <c r="IC288" s="42"/>
      <c r="ID288" s="42"/>
      <c r="IE288" s="7"/>
      <c r="IF288" s="7"/>
      <c r="IG288" s="7"/>
      <c r="IH288" s="42"/>
      <c r="II288" s="7"/>
      <c r="IJ288" s="42"/>
      <c r="IK288" s="7"/>
      <c r="IL288" s="87" t="s">
        <v>202</v>
      </c>
    </row>
    <row r="289" spans="1:246" customFormat="1" ht="15" x14ac:dyDescent="0.25">
      <c r="A289" s="69"/>
      <c r="B289" s="70"/>
      <c r="C289" s="273" t="s">
        <v>81</v>
      </c>
      <c r="D289" s="273"/>
      <c r="E289" s="273"/>
      <c r="F289" s="273"/>
      <c r="G289" s="273"/>
      <c r="H289" s="45"/>
      <c r="I289" s="46"/>
      <c r="J289" s="46"/>
      <c r="K289" s="46"/>
      <c r="L289" s="48"/>
      <c r="M289" s="46"/>
      <c r="N289" s="71"/>
      <c r="O289" s="46"/>
      <c r="P289" s="72">
        <v>79770.86</v>
      </c>
      <c r="Q289" s="62"/>
      <c r="R289" s="62"/>
      <c r="HY289" s="42"/>
      <c r="HZ289" s="42"/>
      <c r="IA289" s="42"/>
      <c r="IB289" s="42"/>
      <c r="IC289" s="42"/>
      <c r="ID289" s="42"/>
      <c r="IE289" s="7"/>
      <c r="IF289" s="7"/>
      <c r="IG289" s="7"/>
      <c r="IH289" s="42" t="s">
        <v>81</v>
      </c>
      <c r="II289" s="7"/>
      <c r="IJ289" s="42"/>
      <c r="IK289" s="7"/>
      <c r="IL289" s="87"/>
    </row>
    <row r="290" spans="1:246" customFormat="1" ht="15" x14ac:dyDescent="0.25">
      <c r="A290" s="66"/>
      <c r="B290" s="52"/>
      <c r="C290" s="277" t="s">
        <v>82</v>
      </c>
      <c r="D290" s="277"/>
      <c r="E290" s="277"/>
      <c r="F290" s="277"/>
      <c r="G290" s="277"/>
      <c r="H290" s="53"/>
      <c r="I290" s="54"/>
      <c r="J290" s="54"/>
      <c r="K290" s="54"/>
      <c r="L290" s="56"/>
      <c r="M290" s="54"/>
      <c r="N290" s="56"/>
      <c r="O290" s="54"/>
      <c r="P290" s="57">
        <v>59374.7</v>
      </c>
      <c r="HY290" s="42"/>
      <c r="HZ290" s="42"/>
      <c r="IA290" s="42"/>
      <c r="IB290" s="42"/>
      <c r="IC290" s="42"/>
      <c r="ID290" s="42"/>
      <c r="IE290" s="7"/>
      <c r="IF290" s="7"/>
      <c r="IG290" s="7"/>
      <c r="IH290" s="42"/>
      <c r="II290" s="7" t="s">
        <v>82</v>
      </c>
      <c r="IJ290" s="42"/>
      <c r="IK290" s="7"/>
      <c r="IL290" s="87"/>
    </row>
    <row r="291" spans="1:246" customFormat="1" ht="15" x14ac:dyDescent="0.25">
      <c r="A291" s="66"/>
      <c r="B291" s="52" t="s">
        <v>83</v>
      </c>
      <c r="C291" s="277" t="s">
        <v>84</v>
      </c>
      <c r="D291" s="277"/>
      <c r="E291" s="277"/>
      <c r="F291" s="277"/>
      <c r="G291" s="277"/>
      <c r="H291" s="53" t="s">
        <v>85</v>
      </c>
      <c r="I291" s="73">
        <v>103</v>
      </c>
      <c r="J291" s="54"/>
      <c r="K291" s="73">
        <v>103</v>
      </c>
      <c r="L291" s="56"/>
      <c r="M291" s="54"/>
      <c r="N291" s="56"/>
      <c r="O291" s="54"/>
      <c r="P291" s="57">
        <v>61155.94</v>
      </c>
      <c r="HY291" s="42"/>
      <c r="HZ291" s="42"/>
      <c r="IA291" s="42"/>
      <c r="IB291" s="42"/>
      <c r="IC291" s="42"/>
      <c r="ID291" s="42"/>
      <c r="IE291" s="7"/>
      <c r="IF291" s="7"/>
      <c r="IG291" s="7"/>
      <c r="IH291" s="42"/>
      <c r="II291" s="7" t="s">
        <v>84</v>
      </c>
      <c r="IJ291" s="42"/>
      <c r="IK291" s="7"/>
      <c r="IL291" s="87"/>
    </row>
    <row r="292" spans="1:246" customFormat="1" ht="15" x14ac:dyDescent="0.25">
      <c r="A292" s="66"/>
      <c r="B292" s="52" t="s">
        <v>86</v>
      </c>
      <c r="C292" s="277" t="s">
        <v>87</v>
      </c>
      <c r="D292" s="277"/>
      <c r="E292" s="277"/>
      <c r="F292" s="277"/>
      <c r="G292" s="277"/>
      <c r="H292" s="53" t="s">
        <v>85</v>
      </c>
      <c r="I292" s="73">
        <v>60</v>
      </c>
      <c r="J292" s="54"/>
      <c r="K292" s="73">
        <v>60</v>
      </c>
      <c r="L292" s="56"/>
      <c r="M292" s="54"/>
      <c r="N292" s="56"/>
      <c r="O292" s="54"/>
      <c r="P292" s="57">
        <v>35624.82</v>
      </c>
      <c r="HY292" s="42"/>
      <c r="HZ292" s="42"/>
      <c r="IA292" s="42"/>
      <c r="IB292" s="42"/>
      <c r="IC292" s="42"/>
      <c r="ID292" s="42"/>
      <c r="IE292" s="7"/>
      <c r="IF292" s="7"/>
      <c r="IG292" s="7"/>
      <c r="IH292" s="42"/>
      <c r="II292" s="7" t="s">
        <v>87</v>
      </c>
      <c r="IJ292" s="42"/>
      <c r="IK292" s="7"/>
      <c r="IL292" s="87"/>
    </row>
    <row r="293" spans="1:246" customFormat="1" ht="15" x14ac:dyDescent="0.25">
      <c r="A293" s="74"/>
      <c r="B293" s="75"/>
      <c r="C293" s="273" t="s">
        <v>88</v>
      </c>
      <c r="D293" s="273"/>
      <c r="E293" s="273"/>
      <c r="F293" s="273"/>
      <c r="G293" s="273"/>
      <c r="H293" s="45"/>
      <c r="I293" s="46"/>
      <c r="J293" s="46"/>
      <c r="K293" s="46"/>
      <c r="L293" s="48"/>
      <c r="M293" s="46"/>
      <c r="N293" s="71">
        <v>120103.14</v>
      </c>
      <c r="O293" s="46"/>
      <c r="P293" s="72">
        <v>176551.62</v>
      </c>
      <c r="HY293" s="42"/>
      <c r="HZ293" s="42"/>
      <c r="IA293" s="42"/>
      <c r="IB293" s="42"/>
      <c r="IC293" s="42"/>
      <c r="ID293" s="42"/>
      <c r="IE293" s="7"/>
      <c r="IF293" s="7"/>
      <c r="IG293" s="7"/>
      <c r="IH293" s="42"/>
      <c r="II293" s="7"/>
      <c r="IJ293" s="42" t="s">
        <v>88</v>
      </c>
      <c r="IK293" s="7"/>
      <c r="IL293" s="87"/>
    </row>
    <row r="294" spans="1:246" customFormat="1" ht="23.25" x14ac:dyDescent="0.25">
      <c r="A294" s="43" t="s">
        <v>203</v>
      </c>
      <c r="B294" s="44" t="s">
        <v>204</v>
      </c>
      <c r="C294" s="272" t="s">
        <v>205</v>
      </c>
      <c r="D294" s="272"/>
      <c r="E294" s="272"/>
      <c r="F294" s="272"/>
      <c r="G294" s="272"/>
      <c r="H294" s="45" t="s">
        <v>206</v>
      </c>
      <c r="I294" s="46">
        <v>0.4</v>
      </c>
      <c r="J294" s="47">
        <v>1</v>
      </c>
      <c r="K294" s="91">
        <v>0.4</v>
      </c>
      <c r="L294" s="48"/>
      <c r="M294" s="46"/>
      <c r="N294" s="49"/>
      <c r="O294" s="46"/>
      <c r="P294" s="50"/>
      <c r="HY294" s="42"/>
      <c r="HZ294" s="42" t="s">
        <v>205</v>
      </c>
      <c r="IA294" s="42" t="s">
        <v>4</v>
      </c>
      <c r="IB294" s="42" t="s">
        <v>4</v>
      </c>
      <c r="IC294" s="42" t="s">
        <v>4</v>
      </c>
      <c r="ID294" s="42" t="s">
        <v>4</v>
      </c>
      <c r="IE294" s="7"/>
      <c r="IF294" s="7"/>
      <c r="IG294" s="7"/>
      <c r="IH294" s="42"/>
      <c r="II294" s="7"/>
      <c r="IJ294" s="42"/>
      <c r="IK294" s="7"/>
      <c r="IL294" s="87"/>
    </row>
    <row r="295" spans="1:246" customFormat="1" ht="15" x14ac:dyDescent="0.25">
      <c r="A295" s="51"/>
      <c r="B295" s="52" t="s">
        <v>61</v>
      </c>
      <c r="C295" s="277" t="s">
        <v>65</v>
      </c>
      <c r="D295" s="277"/>
      <c r="E295" s="277"/>
      <c r="F295" s="277"/>
      <c r="G295" s="277"/>
      <c r="H295" s="53" t="s">
        <v>66</v>
      </c>
      <c r="I295" s="54"/>
      <c r="J295" s="54"/>
      <c r="K295" s="88">
        <v>7.4240000000000004</v>
      </c>
      <c r="L295" s="56"/>
      <c r="M295" s="54"/>
      <c r="N295" s="56"/>
      <c r="O295" s="54"/>
      <c r="P295" s="57">
        <v>2478.35</v>
      </c>
      <c r="HY295" s="42"/>
      <c r="HZ295" s="42"/>
      <c r="IA295" s="42"/>
      <c r="IB295" s="42"/>
      <c r="IC295" s="42"/>
      <c r="ID295" s="42"/>
      <c r="IE295" s="7" t="s">
        <v>65</v>
      </c>
      <c r="IF295" s="7"/>
      <c r="IG295" s="7"/>
      <c r="IH295" s="42"/>
      <c r="II295" s="7"/>
      <c r="IJ295" s="42"/>
      <c r="IK295" s="7"/>
      <c r="IL295" s="87"/>
    </row>
    <row r="296" spans="1:246" customFormat="1" ht="15" x14ac:dyDescent="0.25">
      <c r="A296" s="58"/>
      <c r="B296" s="52" t="s">
        <v>207</v>
      </c>
      <c r="C296" s="277" t="s">
        <v>208</v>
      </c>
      <c r="D296" s="277"/>
      <c r="E296" s="277"/>
      <c r="F296" s="277"/>
      <c r="G296" s="277"/>
      <c r="H296" s="53" t="s">
        <v>66</v>
      </c>
      <c r="I296" s="55">
        <v>18.559999999999999</v>
      </c>
      <c r="J296" s="54"/>
      <c r="K296" s="88">
        <v>7.4240000000000004</v>
      </c>
      <c r="L296" s="59"/>
      <c r="M296" s="60"/>
      <c r="N296" s="61">
        <v>333.83</v>
      </c>
      <c r="O296" s="54"/>
      <c r="P296" s="57">
        <v>2478.35</v>
      </c>
      <c r="Q296" s="62"/>
      <c r="R296" s="62"/>
      <c r="HY296" s="42"/>
      <c r="HZ296" s="42"/>
      <c r="IA296" s="42"/>
      <c r="IB296" s="42"/>
      <c r="IC296" s="42"/>
      <c r="ID296" s="42"/>
      <c r="IE296" s="7"/>
      <c r="IF296" s="7" t="s">
        <v>208</v>
      </c>
      <c r="IG296" s="7"/>
      <c r="IH296" s="42"/>
      <c r="II296" s="7"/>
      <c r="IJ296" s="42"/>
      <c r="IK296" s="7"/>
      <c r="IL296" s="87"/>
    </row>
    <row r="297" spans="1:246" customFormat="1" ht="15" x14ac:dyDescent="0.25">
      <c r="A297" s="51"/>
      <c r="B297" s="52" t="s">
        <v>69</v>
      </c>
      <c r="C297" s="277" t="s">
        <v>70</v>
      </c>
      <c r="D297" s="277"/>
      <c r="E297" s="277"/>
      <c r="F297" s="277"/>
      <c r="G297" s="277"/>
      <c r="H297" s="53"/>
      <c r="I297" s="54"/>
      <c r="J297" s="54"/>
      <c r="K297" s="54"/>
      <c r="L297" s="56"/>
      <c r="M297" s="54"/>
      <c r="N297" s="56"/>
      <c r="O297" s="54"/>
      <c r="P297" s="68">
        <v>215.86</v>
      </c>
      <c r="HY297" s="42"/>
      <c r="HZ297" s="42"/>
      <c r="IA297" s="42"/>
      <c r="IB297" s="42"/>
      <c r="IC297" s="42"/>
      <c r="ID297" s="42"/>
      <c r="IE297" s="7" t="s">
        <v>70</v>
      </c>
      <c r="IF297" s="7"/>
      <c r="IG297" s="7"/>
      <c r="IH297" s="42"/>
      <c r="II297" s="7"/>
      <c r="IJ297" s="42"/>
      <c r="IK297" s="7"/>
      <c r="IL297" s="87"/>
    </row>
    <row r="298" spans="1:246" customFormat="1" ht="15" x14ac:dyDescent="0.25">
      <c r="A298" s="51"/>
      <c r="B298" s="52"/>
      <c r="C298" s="277" t="s">
        <v>71</v>
      </c>
      <c r="D298" s="277"/>
      <c r="E298" s="277"/>
      <c r="F298" s="277"/>
      <c r="G298" s="277"/>
      <c r="H298" s="53" t="s">
        <v>66</v>
      </c>
      <c r="I298" s="54"/>
      <c r="J298" s="54"/>
      <c r="K298" s="55">
        <v>0.16</v>
      </c>
      <c r="L298" s="56"/>
      <c r="M298" s="54"/>
      <c r="N298" s="56"/>
      <c r="O298" s="54"/>
      <c r="P298" s="68">
        <v>64.02</v>
      </c>
      <c r="HY298" s="42"/>
      <c r="HZ298" s="42"/>
      <c r="IA298" s="42"/>
      <c r="IB298" s="42"/>
      <c r="IC298" s="42"/>
      <c r="ID298" s="42"/>
      <c r="IE298" s="7" t="s">
        <v>71</v>
      </c>
      <c r="IF298" s="7"/>
      <c r="IG298" s="7"/>
      <c r="IH298" s="42"/>
      <c r="II298" s="7"/>
      <c r="IJ298" s="42"/>
      <c r="IK298" s="7"/>
      <c r="IL298" s="87"/>
    </row>
    <row r="299" spans="1:246" customFormat="1" ht="15" x14ac:dyDescent="0.25">
      <c r="A299" s="58"/>
      <c r="B299" s="52" t="s">
        <v>189</v>
      </c>
      <c r="C299" s="277" t="s">
        <v>190</v>
      </c>
      <c r="D299" s="277"/>
      <c r="E299" s="277"/>
      <c r="F299" s="277"/>
      <c r="G299" s="277"/>
      <c r="H299" s="53" t="s">
        <v>74</v>
      </c>
      <c r="I299" s="63">
        <v>0.2</v>
      </c>
      <c r="J299" s="54"/>
      <c r="K299" s="55">
        <v>0.08</v>
      </c>
      <c r="L299" s="59"/>
      <c r="M299" s="60"/>
      <c r="N299" s="61">
        <v>1707.05</v>
      </c>
      <c r="O299" s="54"/>
      <c r="P299" s="57">
        <v>136.56</v>
      </c>
      <c r="Q299" s="62"/>
      <c r="R299" s="62"/>
      <c r="HY299" s="42"/>
      <c r="HZ299" s="42"/>
      <c r="IA299" s="42"/>
      <c r="IB299" s="42"/>
      <c r="IC299" s="42"/>
      <c r="ID299" s="42"/>
      <c r="IE299" s="7"/>
      <c r="IF299" s="7" t="s">
        <v>190</v>
      </c>
      <c r="IG299" s="7"/>
      <c r="IH299" s="42"/>
      <c r="II299" s="7"/>
      <c r="IJ299" s="42"/>
      <c r="IK299" s="7"/>
      <c r="IL299" s="87"/>
    </row>
    <row r="300" spans="1:246" customFormat="1" ht="15" x14ac:dyDescent="0.25">
      <c r="A300" s="66"/>
      <c r="B300" s="52" t="s">
        <v>191</v>
      </c>
      <c r="C300" s="277" t="s">
        <v>192</v>
      </c>
      <c r="D300" s="277"/>
      <c r="E300" s="277"/>
      <c r="F300" s="277"/>
      <c r="G300" s="277"/>
      <c r="H300" s="53" t="s">
        <v>66</v>
      </c>
      <c r="I300" s="63">
        <v>0.2</v>
      </c>
      <c r="J300" s="54"/>
      <c r="K300" s="55">
        <v>0.08</v>
      </c>
      <c r="L300" s="56"/>
      <c r="M300" s="54"/>
      <c r="N300" s="67">
        <v>458.69</v>
      </c>
      <c r="O300" s="54"/>
      <c r="P300" s="68">
        <v>36.700000000000003</v>
      </c>
      <c r="HY300" s="42"/>
      <c r="HZ300" s="42"/>
      <c r="IA300" s="42"/>
      <c r="IB300" s="42"/>
      <c r="IC300" s="42"/>
      <c r="ID300" s="42"/>
      <c r="IE300" s="7"/>
      <c r="IF300" s="7"/>
      <c r="IG300" s="7" t="s">
        <v>192</v>
      </c>
      <c r="IH300" s="42"/>
      <c r="II300" s="7"/>
      <c r="IJ300" s="42"/>
      <c r="IK300" s="7"/>
      <c r="IL300" s="87"/>
    </row>
    <row r="301" spans="1:246" customFormat="1" ht="15" x14ac:dyDescent="0.25">
      <c r="A301" s="58"/>
      <c r="B301" s="52" t="s">
        <v>209</v>
      </c>
      <c r="C301" s="277" t="s">
        <v>210</v>
      </c>
      <c r="D301" s="277"/>
      <c r="E301" s="277"/>
      <c r="F301" s="277"/>
      <c r="G301" s="277"/>
      <c r="H301" s="53" t="s">
        <v>74</v>
      </c>
      <c r="I301" s="55">
        <v>4.2699999999999996</v>
      </c>
      <c r="J301" s="54"/>
      <c r="K301" s="88">
        <v>1.708</v>
      </c>
      <c r="L301" s="59"/>
      <c r="M301" s="60"/>
      <c r="N301" s="61">
        <v>3.11</v>
      </c>
      <c r="O301" s="54"/>
      <c r="P301" s="57">
        <v>5.31</v>
      </c>
      <c r="Q301" s="62"/>
      <c r="R301" s="62"/>
      <c r="HY301" s="42"/>
      <c r="HZ301" s="42"/>
      <c r="IA301" s="42"/>
      <c r="IB301" s="42"/>
      <c r="IC301" s="42"/>
      <c r="ID301" s="42"/>
      <c r="IE301" s="7"/>
      <c r="IF301" s="7" t="s">
        <v>210</v>
      </c>
      <c r="IG301" s="7"/>
      <c r="IH301" s="42"/>
      <c r="II301" s="7"/>
      <c r="IJ301" s="42"/>
      <c r="IK301" s="7"/>
      <c r="IL301" s="87"/>
    </row>
    <row r="302" spans="1:246" customFormat="1" ht="15" x14ac:dyDescent="0.25">
      <c r="A302" s="58"/>
      <c r="B302" s="52" t="s">
        <v>211</v>
      </c>
      <c r="C302" s="277" t="s">
        <v>212</v>
      </c>
      <c r="D302" s="277"/>
      <c r="E302" s="277"/>
      <c r="F302" s="277"/>
      <c r="G302" s="277"/>
      <c r="H302" s="53" t="s">
        <v>74</v>
      </c>
      <c r="I302" s="55">
        <v>4.2699999999999996</v>
      </c>
      <c r="J302" s="54"/>
      <c r="K302" s="88">
        <v>1.708</v>
      </c>
      <c r="L302" s="76">
        <v>8.84</v>
      </c>
      <c r="M302" s="90">
        <v>1.5</v>
      </c>
      <c r="N302" s="61">
        <v>13.26</v>
      </c>
      <c r="O302" s="54"/>
      <c r="P302" s="57">
        <v>22.65</v>
      </c>
      <c r="Q302" s="62"/>
      <c r="R302" s="62"/>
      <c r="HY302" s="42"/>
      <c r="HZ302" s="42"/>
      <c r="IA302" s="42"/>
      <c r="IB302" s="42"/>
      <c r="IC302" s="42"/>
      <c r="ID302" s="42"/>
      <c r="IE302" s="7"/>
      <c r="IF302" s="7" t="s">
        <v>212</v>
      </c>
      <c r="IG302" s="7"/>
      <c r="IH302" s="42"/>
      <c r="II302" s="7"/>
      <c r="IJ302" s="42"/>
      <c r="IK302" s="7"/>
      <c r="IL302" s="87"/>
    </row>
    <row r="303" spans="1:246" customFormat="1" ht="15" x14ac:dyDescent="0.25">
      <c r="A303" s="58"/>
      <c r="B303" s="52" t="s">
        <v>77</v>
      </c>
      <c r="C303" s="277" t="s">
        <v>78</v>
      </c>
      <c r="D303" s="277"/>
      <c r="E303" s="277"/>
      <c r="F303" s="277"/>
      <c r="G303" s="277"/>
      <c r="H303" s="53" t="s">
        <v>74</v>
      </c>
      <c r="I303" s="63">
        <v>0.2</v>
      </c>
      <c r="J303" s="54"/>
      <c r="K303" s="55">
        <v>0.08</v>
      </c>
      <c r="L303" s="59"/>
      <c r="M303" s="60"/>
      <c r="N303" s="61">
        <v>641.79</v>
      </c>
      <c r="O303" s="54"/>
      <c r="P303" s="57">
        <v>51.34</v>
      </c>
      <c r="Q303" s="62"/>
      <c r="R303" s="62"/>
      <c r="HY303" s="42"/>
      <c r="HZ303" s="42"/>
      <c r="IA303" s="42"/>
      <c r="IB303" s="42"/>
      <c r="IC303" s="42"/>
      <c r="ID303" s="42"/>
      <c r="IE303" s="7"/>
      <c r="IF303" s="7" t="s">
        <v>78</v>
      </c>
      <c r="IG303" s="7"/>
      <c r="IH303" s="42"/>
      <c r="II303" s="7"/>
      <c r="IJ303" s="42"/>
      <c r="IK303" s="7"/>
      <c r="IL303" s="87"/>
    </row>
    <row r="304" spans="1:246" customFormat="1" ht="15" x14ac:dyDescent="0.25">
      <c r="A304" s="66"/>
      <c r="B304" s="52" t="s">
        <v>79</v>
      </c>
      <c r="C304" s="277" t="s">
        <v>80</v>
      </c>
      <c r="D304" s="277"/>
      <c r="E304" s="277"/>
      <c r="F304" s="277"/>
      <c r="G304" s="277"/>
      <c r="H304" s="53" t="s">
        <v>66</v>
      </c>
      <c r="I304" s="63">
        <v>0.2</v>
      </c>
      <c r="J304" s="54"/>
      <c r="K304" s="55">
        <v>0.08</v>
      </c>
      <c r="L304" s="56"/>
      <c r="M304" s="54"/>
      <c r="N304" s="67">
        <v>341.47</v>
      </c>
      <c r="O304" s="54"/>
      <c r="P304" s="68">
        <v>27.32</v>
      </c>
      <c r="HY304" s="42"/>
      <c r="HZ304" s="42"/>
      <c r="IA304" s="42"/>
      <c r="IB304" s="42"/>
      <c r="IC304" s="42"/>
      <c r="ID304" s="42"/>
      <c r="IE304" s="7"/>
      <c r="IF304" s="7"/>
      <c r="IG304" s="7" t="s">
        <v>80</v>
      </c>
      <c r="IH304" s="42"/>
      <c r="II304" s="7"/>
      <c r="IJ304" s="42"/>
      <c r="IK304" s="7"/>
      <c r="IL304" s="87"/>
    </row>
    <row r="305" spans="1:247" customFormat="1" ht="15" x14ac:dyDescent="0.25">
      <c r="A305" s="51"/>
      <c r="B305" s="52" t="s">
        <v>96</v>
      </c>
      <c r="C305" s="277" t="s">
        <v>132</v>
      </c>
      <c r="D305" s="277"/>
      <c r="E305" s="277"/>
      <c r="F305" s="277"/>
      <c r="G305" s="277"/>
      <c r="H305" s="53"/>
      <c r="I305" s="54"/>
      <c r="J305" s="54"/>
      <c r="K305" s="54"/>
      <c r="L305" s="56"/>
      <c r="M305" s="54"/>
      <c r="N305" s="56"/>
      <c r="O305" s="54"/>
      <c r="P305" s="68">
        <v>304.64</v>
      </c>
      <c r="HY305" s="42"/>
      <c r="HZ305" s="42"/>
      <c r="IA305" s="42"/>
      <c r="IB305" s="42"/>
      <c r="IC305" s="42"/>
      <c r="ID305" s="42"/>
      <c r="IE305" s="7" t="s">
        <v>132</v>
      </c>
      <c r="IF305" s="7"/>
      <c r="IG305" s="7"/>
      <c r="IH305" s="42"/>
      <c r="II305" s="7"/>
      <c r="IJ305" s="42"/>
      <c r="IK305" s="7"/>
      <c r="IL305" s="87"/>
    </row>
    <row r="306" spans="1:247" customFormat="1" ht="34.5" x14ac:dyDescent="0.25">
      <c r="A306" s="58"/>
      <c r="B306" s="52" t="s">
        <v>213</v>
      </c>
      <c r="C306" s="277" t="s">
        <v>214</v>
      </c>
      <c r="D306" s="277"/>
      <c r="E306" s="277"/>
      <c r="F306" s="277"/>
      <c r="G306" s="277"/>
      <c r="H306" s="53" t="s">
        <v>215</v>
      </c>
      <c r="I306" s="88">
        <v>9.6000000000000002E-2</v>
      </c>
      <c r="J306" s="54"/>
      <c r="K306" s="79">
        <v>3.8399999999999997E-2</v>
      </c>
      <c r="L306" s="76">
        <v>37.71</v>
      </c>
      <c r="M306" s="65">
        <v>1.48</v>
      </c>
      <c r="N306" s="61">
        <v>55.81</v>
      </c>
      <c r="O306" s="54"/>
      <c r="P306" s="57">
        <v>2.14</v>
      </c>
      <c r="Q306" s="62"/>
      <c r="R306" s="62"/>
      <c r="HY306" s="42"/>
      <c r="HZ306" s="42"/>
      <c r="IA306" s="42"/>
      <c r="IB306" s="42"/>
      <c r="IC306" s="42"/>
      <c r="ID306" s="42"/>
      <c r="IE306" s="7"/>
      <c r="IF306" s="7" t="s">
        <v>214</v>
      </c>
      <c r="IG306" s="7"/>
      <c r="IH306" s="42"/>
      <c r="II306" s="7"/>
      <c r="IJ306" s="42"/>
      <c r="IK306" s="7"/>
      <c r="IL306" s="87"/>
    </row>
    <row r="307" spans="1:247" customFormat="1" ht="15" x14ac:dyDescent="0.25">
      <c r="A307" s="58"/>
      <c r="B307" s="52" t="s">
        <v>216</v>
      </c>
      <c r="C307" s="277" t="s">
        <v>217</v>
      </c>
      <c r="D307" s="277"/>
      <c r="E307" s="277"/>
      <c r="F307" s="277"/>
      <c r="G307" s="277"/>
      <c r="H307" s="53" t="s">
        <v>135</v>
      </c>
      <c r="I307" s="63">
        <v>0.5</v>
      </c>
      <c r="J307" s="54"/>
      <c r="K307" s="63">
        <v>0.2</v>
      </c>
      <c r="L307" s="76">
        <v>931.11</v>
      </c>
      <c r="M307" s="65">
        <v>1.61</v>
      </c>
      <c r="N307" s="61">
        <v>1499.09</v>
      </c>
      <c r="O307" s="54"/>
      <c r="P307" s="57">
        <v>299.82</v>
      </c>
      <c r="Q307" s="62"/>
      <c r="R307" s="62"/>
      <c r="HY307" s="42"/>
      <c r="HZ307" s="42"/>
      <c r="IA307" s="42"/>
      <c r="IB307" s="42"/>
      <c r="IC307" s="42"/>
      <c r="ID307" s="42"/>
      <c r="IE307" s="7"/>
      <c r="IF307" s="7" t="s">
        <v>217</v>
      </c>
      <c r="IG307" s="7"/>
      <c r="IH307" s="42"/>
      <c r="II307" s="7"/>
      <c r="IJ307" s="42"/>
      <c r="IK307" s="7"/>
      <c r="IL307" s="87"/>
    </row>
    <row r="308" spans="1:247" customFormat="1" ht="15" x14ac:dyDescent="0.25">
      <c r="A308" s="58"/>
      <c r="B308" s="52" t="s">
        <v>218</v>
      </c>
      <c r="C308" s="277" t="s">
        <v>219</v>
      </c>
      <c r="D308" s="277"/>
      <c r="E308" s="277"/>
      <c r="F308" s="277"/>
      <c r="G308" s="277"/>
      <c r="H308" s="53" t="s">
        <v>142</v>
      </c>
      <c r="I308" s="92">
        <v>6.0000000000000002E-5</v>
      </c>
      <c r="J308" s="54"/>
      <c r="K308" s="93">
        <v>2.4000000000000001E-5</v>
      </c>
      <c r="L308" s="64">
        <v>82698.14</v>
      </c>
      <c r="M308" s="65">
        <v>1.35</v>
      </c>
      <c r="N308" s="61">
        <v>111642.49</v>
      </c>
      <c r="O308" s="54"/>
      <c r="P308" s="57">
        <v>2.68</v>
      </c>
      <c r="Q308" s="62"/>
      <c r="R308" s="62"/>
      <c r="HY308" s="42"/>
      <c r="HZ308" s="42"/>
      <c r="IA308" s="42"/>
      <c r="IB308" s="42"/>
      <c r="IC308" s="42"/>
      <c r="ID308" s="42"/>
      <c r="IE308" s="7"/>
      <c r="IF308" s="7" t="s">
        <v>219</v>
      </c>
      <c r="IG308" s="7"/>
      <c r="IH308" s="42"/>
      <c r="II308" s="7"/>
      <c r="IJ308" s="42"/>
      <c r="IK308" s="7"/>
      <c r="IL308" s="87"/>
    </row>
    <row r="309" spans="1:247" customFormat="1" ht="15" x14ac:dyDescent="0.25">
      <c r="A309" s="69"/>
      <c r="B309" s="70"/>
      <c r="C309" s="273" t="s">
        <v>81</v>
      </c>
      <c r="D309" s="273"/>
      <c r="E309" s="273"/>
      <c r="F309" s="273"/>
      <c r="G309" s="273"/>
      <c r="H309" s="45"/>
      <c r="I309" s="46"/>
      <c r="J309" s="46"/>
      <c r="K309" s="46"/>
      <c r="L309" s="48"/>
      <c r="M309" s="46"/>
      <c r="N309" s="71"/>
      <c r="O309" s="46"/>
      <c r="P309" s="72">
        <v>3062.87</v>
      </c>
      <c r="Q309" s="62"/>
      <c r="R309" s="62"/>
      <c r="HY309" s="42"/>
      <c r="HZ309" s="42"/>
      <c r="IA309" s="42"/>
      <c r="IB309" s="42"/>
      <c r="IC309" s="42"/>
      <c r="ID309" s="42"/>
      <c r="IE309" s="7"/>
      <c r="IF309" s="7"/>
      <c r="IG309" s="7"/>
      <c r="IH309" s="42" t="s">
        <v>81</v>
      </c>
      <c r="II309" s="7"/>
      <c r="IJ309" s="42"/>
      <c r="IK309" s="7"/>
      <c r="IL309" s="87"/>
    </row>
    <row r="310" spans="1:247" customFormat="1" ht="15" x14ac:dyDescent="0.25">
      <c r="A310" s="66" t="s">
        <v>220</v>
      </c>
      <c r="B310" s="52" t="s">
        <v>221</v>
      </c>
      <c r="C310" s="277" t="s">
        <v>222</v>
      </c>
      <c r="D310" s="277"/>
      <c r="E310" s="277"/>
      <c r="F310" s="277"/>
      <c r="G310" s="277"/>
      <c r="H310" s="53" t="s">
        <v>85</v>
      </c>
      <c r="I310" s="73">
        <v>2</v>
      </c>
      <c r="J310" s="54"/>
      <c r="K310" s="73">
        <v>2</v>
      </c>
      <c r="L310" s="56"/>
      <c r="M310" s="54"/>
      <c r="N310" s="56"/>
      <c r="O310" s="54"/>
      <c r="P310" s="68">
        <v>49.57</v>
      </c>
      <c r="HY310" s="42"/>
      <c r="HZ310" s="42"/>
      <c r="IA310" s="42"/>
      <c r="IB310" s="42"/>
      <c r="IC310" s="42"/>
      <c r="ID310" s="42"/>
      <c r="IE310" s="7"/>
      <c r="IF310" s="7"/>
      <c r="IG310" s="7"/>
      <c r="IH310" s="42"/>
      <c r="II310" s="7"/>
      <c r="IJ310" s="42"/>
      <c r="IK310" s="7"/>
      <c r="IL310" s="87"/>
      <c r="IM310" s="7" t="s">
        <v>222</v>
      </c>
    </row>
    <row r="311" spans="1:247" customFormat="1" ht="15" x14ac:dyDescent="0.25">
      <c r="A311" s="66"/>
      <c r="B311" s="52"/>
      <c r="C311" s="277" t="s">
        <v>82</v>
      </c>
      <c r="D311" s="277"/>
      <c r="E311" s="277"/>
      <c r="F311" s="277"/>
      <c r="G311" s="277"/>
      <c r="H311" s="53"/>
      <c r="I311" s="54"/>
      <c r="J311" s="54"/>
      <c r="K311" s="54"/>
      <c r="L311" s="56"/>
      <c r="M311" s="54"/>
      <c r="N311" s="56"/>
      <c r="O311" s="54"/>
      <c r="P311" s="57">
        <v>2542.37</v>
      </c>
      <c r="HY311" s="42"/>
      <c r="HZ311" s="42"/>
      <c r="IA311" s="42"/>
      <c r="IB311" s="42"/>
      <c r="IC311" s="42"/>
      <c r="ID311" s="42"/>
      <c r="IE311" s="7"/>
      <c r="IF311" s="7"/>
      <c r="IG311" s="7"/>
      <c r="IH311" s="42"/>
      <c r="II311" s="7" t="s">
        <v>82</v>
      </c>
      <c r="IJ311" s="42"/>
      <c r="IK311" s="7"/>
      <c r="IL311" s="87"/>
      <c r="IM311" s="7"/>
    </row>
    <row r="312" spans="1:247" customFormat="1" ht="15" x14ac:dyDescent="0.25">
      <c r="A312" s="66"/>
      <c r="B312" s="52" t="s">
        <v>223</v>
      </c>
      <c r="C312" s="277" t="s">
        <v>224</v>
      </c>
      <c r="D312" s="277"/>
      <c r="E312" s="277"/>
      <c r="F312" s="277"/>
      <c r="G312" s="277"/>
      <c r="H312" s="53" t="s">
        <v>85</v>
      </c>
      <c r="I312" s="73">
        <v>97</v>
      </c>
      <c r="J312" s="54"/>
      <c r="K312" s="73">
        <v>97</v>
      </c>
      <c r="L312" s="56"/>
      <c r="M312" s="54"/>
      <c r="N312" s="56"/>
      <c r="O312" s="54"/>
      <c r="P312" s="57">
        <v>2466.1</v>
      </c>
      <c r="HY312" s="42"/>
      <c r="HZ312" s="42"/>
      <c r="IA312" s="42"/>
      <c r="IB312" s="42"/>
      <c r="IC312" s="42"/>
      <c r="ID312" s="42"/>
      <c r="IE312" s="7"/>
      <c r="IF312" s="7"/>
      <c r="IG312" s="7"/>
      <c r="IH312" s="42"/>
      <c r="II312" s="7" t="s">
        <v>224</v>
      </c>
      <c r="IJ312" s="42"/>
      <c r="IK312" s="7"/>
      <c r="IL312" s="87"/>
      <c r="IM312" s="7"/>
    </row>
    <row r="313" spans="1:247" customFormat="1" ht="15" x14ac:dyDescent="0.25">
      <c r="A313" s="66"/>
      <c r="B313" s="52" t="s">
        <v>225</v>
      </c>
      <c r="C313" s="277" t="s">
        <v>226</v>
      </c>
      <c r="D313" s="277"/>
      <c r="E313" s="277"/>
      <c r="F313" s="277"/>
      <c r="G313" s="277"/>
      <c r="H313" s="53" t="s">
        <v>85</v>
      </c>
      <c r="I313" s="73">
        <v>51</v>
      </c>
      <c r="J313" s="54"/>
      <c r="K313" s="73">
        <v>51</v>
      </c>
      <c r="L313" s="56"/>
      <c r="M313" s="54"/>
      <c r="N313" s="56"/>
      <c r="O313" s="54"/>
      <c r="P313" s="57">
        <v>1296.6099999999999</v>
      </c>
      <c r="HY313" s="42"/>
      <c r="HZ313" s="42"/>
      <c r="IA313" s="42"/>
      <c r="IB313" s="42"/>
      <c r="IC313" s="42"/>
      <c r="ID313" s="42"/>
      <c r="IE313" s="7"/>
      <c r="IF313" s="7"/>
      <c r="IG313" s="7"/>
      <c r="IH313" s="42"/>
      <c r="II313" s="7" t="s">
        <v>226</v>
      </c>
      <c r="IJ313" s="42"/>
      <c r="IK313" s="7"/>
      <c r="IL313" s="87"/>
      <c r="IM313" s="7"/>
    </row>
    <row r="314" spans="1:247" customFormat="1" ht="15" x14ac:dyDescent="0.25">
      <c r="A314" s="74"/>
      <c r="B314" s="75"/>
      <c r="C314" s="273" t="s">
        <v>88</v>
      </c>
      <c r="D314" s="273"/>
      <c r="E314" s="273"/>
      <c r="F314" s="273"/>
      <c r="G314" s="273"/>
      <c r="H314" s="45"/>
      <c r="I314" s="46"/>
      <c r="J314" s="46"/>
      <c r="K314" s="46"/>
      <c r="L314" s="48"/>
      <c r="M314" s="46"/>
      <c r="N314" s="71">
        <v>17187.88</v>
      </c>
      <c r="O314" s="46"/>
      <c r="P314" s="72">
        <v>6875.15</v>
      </c>
      <c r="HY314" s="42"/>
      <c r="HZ314" s="42"/>
      <c r="IA314" s="42"/>
      <c r="IB314" s="42"/>
      <c r="IC314" s="42"/>
      <c r="ID314" s="42"/>
      <c r="IE314" s="7"/>
      <c r="IF314" s="7"/>
      <c r="IG314" s="7"/>
      <c r="IH314" s="42"/>
      <c r="II314" s="7"/>
      <c r="IJ314" s="42" t="s">
        <v>88</v>
      </c>
      <c r="IK314" s="7"/>
      <c r="IL314" s="87"/>
      <c r="IM314" s="7"/>
    </row>
    <row r="315" spans="1:247" customFormat="1" ht="23.25" x14ac:dyDescent="0.25">
      <c r="A315" s="43" t="s">
        <v>227</v>
      </c>
      <c r="B315" s="44" t="s">
        <v>228</v>
      </c>
      <c r="C315" s="272" t="s">
        <v>229</v>
      </c>
      <c r="D315" s="272"/>
      <c r="E315" s="272"/>
      <c r="F315" s="272"/>
      <c r="G315" s="272"/>
      <c r="H315" s="45" t="s">
        <v>64</v>
      </c>
      <c r="I315" s="46">
        <v>2</v>
      </c>
      <c r="J315" s="47">
        <v>1</v>
      </c>
      <c r="K315" s="47">
        <v>2</v>
      </c>
      <c r="L315" s="48"/>
      <c r="M315" s="46"/>
      <c r="N315" s="49"/>
      <c r="O315" s="46"/>
      <c r="P315" s="50"/>
      <c r="HY315" s="42"/>
      <c r="HZ315" s="42" t="s">
        <v>229</v>
      </c>
      <c r="IA315" s="42" t="s">
        <v>4</v>
      </c>
      <c r="IB315" s="42" t="s">
        <v>4</v>
      </c>
      <c r="IC315" s="42" t="s">
        <v>4</v>
      </c>
      <c r="ID315" s="42" t="s">
        <v>4</v>
      </c>
      <c r="IE315" s="7"/>
      <c r="IF315" s="7"/>
      <c r="IG315" s="7"/>
      <c r="IH315" s="42"/>
      <c r="II315" s="7"/>
      <c r="IJ315" s="42"/>
      <c r="IK315" s="7"/>
      <c r="IL315" s="87"/>
      <c r="IM315" s="7"/>
    </row>
    <row r="316" spans="1:247" customFormat="1" ht="15" x14ac:dyDescent="0.25">
      <c r="A316" s="51"/>
      <c r="B316" s="52" t="s">
        <v>61</v>
      </c>
      <c r="C316" s="277" t="s">
        <v>65</v>
      </c>
      <c r="D316" s="277"/>
      <c r="E316" s="277"/>
      <c r="F316" s="277"/>
      <c r="G316" s="277"/>
      <c r="H316" s="53" t="s">
        <v>66</v>
      </c>
      <c r="I316" s="54"/>
      <c r="J316" s="54"/>
      <c r="K316" s="63">
        <v>6.2</v>
      </c>
      <c r="L316" s="56"/>
      <c r="M316" s="54"/>
      <c r="N316" s="56"/>
      <c r="O316" s="54"/>
      <c r="P316" s="57">
        <v>2069.75</v>
      </c>
      <c r="HY316" s="42"/>
      <c r="HZ316" s="42"/>
      <c r="IA316" s="42"/>
      <c r="IB316" s="42"/>
      <c r="IC316" s="42"/>
      <c r="ID316" s="42"/>
      <c r="IE316" s="7" t="s">
        <v>65</v>
      </c>
      <c r="IF316" s="7"/>
      <c r="IG316" s="7"/>
      <c r="IH316" s="42"/>
      <c r="II316" s="7"/>
      <c r="IJ316" s="42"/>
      <c r="IK316" s="7"/>
      <c r="IL316" s="87"/>
      <c r="IM316" s="7"/>
    </row>
    <row r="317" spans="1:247" customFormat="1" ht="15" x14ac:dyDescent="0.25">
      <c r="A317" s="58"/>
      <c r="B317" s="52" t="s">
        <v>207</v>
      </c>
      <c r="C317" s="277" t="s">
        <v>208</v>
      </c>
      <c r="D317" s="277"/>
      <c r="E317" s="277"/>
      <c r="F317" s="277"/>
      <c r="G317" s="277"/>
      <c r="H317" s="53" t="s">
        <v>66</v>
      </c>
      <c r="I317" s="63">
        <v>3.1</v>
      </c>
      <c r="J317" s="54"/>
      <c r="K317" s="63">
        <v>6.2</v>
      </c>
      <c r="L317" s="59"/>
      <c r="M317" s="60"/>
      <c r="N317" s="61">
        <v>333.83</v>
      </c>
      <c r="O317" s="54"/>
      <c r="P317" s="57">
        <v>2069.75</v>
      </c>
      <c r="Q317" s="62"/>
      <c r="R317" s="62"/>
      <c r="HY317" s="42"/>
      <c r="HZ317" s="42"/>
      <c r="IA317" s="42"/>
      <c r="IB317" s="42"/>
      <c r="IC317" s="42"/>
      <c r="ID317" s="42"/>
      <c r="IE317" s="7"/>
      <c r="IF317" s="7" t="s">
        <v>208</v>
      </c>
      <c r="IG317" s="7"/>
      <c r="IH317" s="42"/>
      <c r="II317" s="7"/>
      <c r="IJ317" s="42"/>
      <c r="IK317" s="7"/>
      <c r="IL317" s="87"/>
      <c r="IM317" s="7"/>
    </row>
    <row r="318" spans="1:247" customFormat="1" ht="15" x14ac:dyDescent="0.25">
      <c r="A318" s="51"/>
      <c r="B318" s="52" t="s">
        <v>96</v>
      </c>
      <c r="C318" s="277" t="s">
        <v>132</v>
      </c>
      <c r="D318" s="277"/>
      <c r="E318" s="277"/>
      <c r="F318" s="277"/>
      <c r="G318" s="277"/>
      <c r="H318" s="53"/>
      <c r="I318" s="54"/>
      <c r="J318" s="54"/>
      <c r="K318" s="54"/>
      <c r="L318" s="56"/>
      <c r="M318" s="54"/>
      <c r="N318" s="56"/>
      <c r="O318" s="54"/>
      <c r="P318" s="68">
        <v>229.87</v>
      </c>
      <c r="HY318" s="42"/>
      <c r="HZ318" s="42"/>
      <c r="IA318" s="42"/>
      <c r="IB318" s="42"/>
      <c r="IC318" s="42"/>
      <c r="ID318" s="42"/>
      <c r="IE318" s="7" t="s">
        <v>132</v>
      </c>
      <c r="IF318" s="7"/>
      <c r="IG318" s="7"/>
      <c r="IH318" s="42"/>
      <c r="II318" s="7"/>
      <c r="IJ318" s="42"/>
      <c r="IK318" s="7"/>
      <c r="IL318" s="87"/>
      <c r="IM318" s="7"/>
    </row>
    <row r="319" spans="1:247" customFormat="1" ht="15" x14ac:dyDescent="0.25">
      <c r="A319" s="58"/>
      <c r="B319" s="52" t="s">
        <v>230</v>
      </c>
      <c r="C319" s="277" t="s">
        <v>231</v>
      </c>
      <c r="D319" s="277"/>
      <c r="E319" s="277"/>
      <c r="F319" s="277"/>
      <c r="G319" s="277"/>
      <c r="H319" s="53" t="s">
        <v>142</v>
      </c>
      <c r="I319" s="79">
        <v>8.0000000000000004E-4</v>
      </c>
      <c r="J319" s="54"/>
      <c r="K319" s="79">
        <v>1.6000000000000001E-3</v>
      </c>
      <c r="L319" s="64">
        <v>116448.72</v>
      </c>
      <c r="M319" s="65">
        <v>1.1200000000000001</v>
      </c>
      <c r="N319" s="61">
        <v>130422.57</v>
      </c>
      <c r="O319" s="54"/>
      <c r="P319" s="57">
        <v>208.68</v>
      </c>
      <c r="Q319" s="62"/>
      <c r="R319" s="62"/>
      <c r="HY319" s="42"/>
      <c r="HZ319" s="42"/>
      <c r="IA319" s="42"/>
      <c r="IB319" s="42"/>
      <c r="IC319" s="42"/>
      <c r="ID319" s="42"/>
      <c r="IE319" s="7"/>
      <c r="IF319" s="7" t="s">
        <v>231</v>
      </c>
      <c r="IG319" s="7"/>
      <c r="IH319" s="42"/>
      <c r="II319" s="7"/>
      <c r="IJ319" s="42"/>
      <c r="IK319" s="7"/>
      <c r="IL319" s="87"/>
      <c r="IM319" s="7"/>
    </row>
    <row r="320" spans="1:247" customFormat="1" ht="15" x14ac:dyDescent="0.25">
      <c r="A320" s="58"/>
      <c r="B320" s="52" t="s">
        <v>232</v>
      </c>
      <c r="C320" s="277" t="s">
        <v>233</v>
      </c>
      <c r="D320" s="277"/>
      <c r="E320" s="277"/>
      <c r="F320" s="277"/>
      <c r="G320" s="277"/>
      <c r="H320" s="53" t="s">
        <v>142</v>
      </c>
      <c r="I320" s="92">
        <v>1.0000000000000001E-5</v>
      </c>
      <c r="J320" s="54"/>
      <c r="K320" s="92">
        <v>2.0000000000000002E-5</v>
      </c>
      <c r="L320" s="64">
        <v>81827.199999999997</v>
      </c>
      <c r="M320" s="65">
        <v>1.53</v>
      </c>
      <c r="N320" s="61">
        <v>125195.62</v>
      </c>
      <c r="O320" s="54"/>
      <c r="P320" s="57">
        <v>2.5</v>
      </c>
      <c r="Q320" s="62"/>
      <c r="R320" s="62"/>
      <c r="HY320" s="42"/>
      <c r="HZ320" s="42"/>
      <c r="IA320" s="42"/>
      <c r="IB320" s="42"/>
      <c r="IC320" s="42"/>
      <c r="ID320" s="42"/>
      <c r="IE320" s="7"/>
      <c r="IF320" s="7" t="s">
        <v>233</v>
      </c>
      <c r="IG320" s="7"/>
      <c r="IH320" s="42"/>
      <c r="II320" s="7"/>
      <c r="IJ320" s="42"/>
      <c r="IK320" s="7"/>
      <c r="IL320" s="87"/>
      <c r="IM320" s="7"/>
    </row>
    <row r="321" spans="1:247" customFormat="1" ht="15" x14ac:dyDescent="0.25">
      <c r="A321" s="58"/>
      <c r="B321" s="52" t="s">
        <v>234</v>
      </c>
      <c r="C321" s="277" t="s">
        <v>235</v>
      </c>
      <c r="D321" s="277"/>
      <c r="E321" s="277"/>
      <c r="F321" s="277"/>
      <c r="G321" s="277"/>
      <c r="H321" s="53" t="s">
        <v>135</v>
      </c>
      <c r="I321" s="55">
        <v>0.15</v>
      </c>
      <c r="J321" s="54"/>
      <c r="K321" s="63">
        <v>0.3</v>
      </c>
      <c r="L321" s="76">
        <v>41.38</v>
      </c>
      <c r="M321" s="65">
        <v>1.29</v>
      </c>
      <c r="N321" s="61">
        <v>53.38</v>
      </c>
      <c r="O321" s="54"/>
      <c r="P321" s="57">
        <v>16.010000000000002</v>
      </c>
      <c r="Q321" s="62"/>
      <c r="R321" s="62"/>
      <c r="HY321" s="42"/>
      <c r="HZ321" s="42"/>
      <c r="IA321" s="42"/>
      <c r="IB321" s="42"/>
      <c r="IC321" s="42"/>
      <c r="ID321" s="42"/>
      <c r="IE321" s="7"/>
      <c r="IF321" s="7" t="s">
        <v>235</v>
      </c>
      <c r="IG321" s="7"/>
      <c r="IH321" s="42"/>
      <c r="II321" s="7"/>
      <c r="IJ321" s="42"/>
      <c r="IK321" s="7"/>
      <c r="IL321" s="87"/>
      <c r="IM321" s="7"/>
    </row>
    <row r="322" spans="1:247" customFormat="1" ht="34.5" x14ac:dyDescent="0.25">
      <c r="A322" s="58"/>
      <c r="B322" s="52" t="s">
        <v>213</v>
      </c>
      <c r="C322" s="277" t="s">
        <v>214</v>
      </c>
      <c r="D322" s="277"/>
      <c r="E322" s="277"/>
      <c r="F322" s="277"/>
      <c r="G322" s="277"/>
      <c r="H322" s="53" t="s">
        <v>215</v>
      </c>
      <c r="I322" s="88">
        <v>2.4E-2</v>
      </c>
      <c r="J322" s="54"/>
      <c r="K322" s="88">
        <v>4.8000000000000001E-2</v>
      </c>
      <c r="L322" s="76">
        <v>37.71</v>
      </c>
      <c r="M322" s="65">
        <v>1.48</v>
      </c>
      <c r="N322" s="61">
        <v>55.81</v>
      </c>
      <c r="O322" s="54"/>
      <c r="P322" s="57">
        <v>2.68</v>
      </c>
      <c r="Q322" s="62"/>
      <c r="R322" s="62"/>
      <c r="HY322" s="42"/>
      <c r="HZ322" s="42"/>
      <c r="IA322" s="42"/>
      <c r="IB322" s="42"/>
      <c r="IC322" s="42"/>
      <c r="ID322" s="42"/>
      <c r="IE322" s="7"/>
      <c r="IF322" s="7" t="s">
        <v>214</v>
      </c>
      <c r="IG322" s="7"/>
      <c r="IH322" s="42"/>
      <c r="II322" s="7"/>
      <c r="IJ322" s="42"/>
      <c r="IK322" s="7"/>
      <c r="IL322" s="87"/>
      <c r="IM322" s="7"/>
    </row>
    <row r="323" spans="1:247" customFormat="1" ht="15" x14ac:dyDescent="0.25">
      <c r="A323" s="69"/>
      <c r="B323" s="70"/>
      <c r="C323" s="273" t="s">
        <v>81</v>
      </c>
      <c r="D323" s="273"/>
      <c r="E323" s="273"/>
      <c r="F323" s="273"/>
      <c r="G323" s="273"/>
      <c r="H323" s="45"/>
      <c r="I323" s="46"/>
      <c r="J323" s="46"/>
      <c r="K323" s="46"/>
      <c r="L323" s="48"/>
      <c r="M323" s="46"/>
      <c r="N323" s="71"/>
      <c r="O323" s="46"/>
      <c r="P323" s="72">
        <v>2299.62</v>
      </c>
      <c r="Q323" s="62"/>
      <c r="R323" s="62"/>
      <c r="HY323" s="42"/>
      <c r="HZ323" s="42"/>
      <c r="IA323" s="42"/>
      <c r="IB323" s="42"/>
      <c r="IC323" s="42"/>
      <c r="ID323" s="42"/>
      <c r="IE323" s="7"/>
      <c r="IF323" s="7"/>
      <c r="IG323" s="7"/>
      <c r="IH323" s="42" t="s">
        <v>81</v>
      </c>
      <c r="II323" s="7"/>
      <c r="IJ323" s="42"/>
      <c r="IK323" s="7"/>
      <c r="IL323" s="87"/>
      <c r="IM323" s="7"/>
    </row>
    <row r="324" spans="1:247" customFormat="1" ht="15" x14ac:dyDescent="0.25">
      <c r="A324" s="66" t="s">
        <v>236</v>
      </c>
      <c r="B324" s="52" t="s">
        <v>221</v>
      </c>
      <c r="C324" s="277" t="s">
        <v>222</v>
      </c>
      <c r="D324" s="277"/>
      <c r="E324" s="277"/>
      <c r="F324" s="277"/>
      <c r="G324" s="277"/>
      <c r="H324" s="53" t="s">
        <v>85</v>
      </c>
      <c r="I324" s="73">
        <v>2</v>
      </c>
      <c r="J324" s="54"/>
      <c r="K324" s="73">
        <v>2</v>
      </c>
      <c r="L324" s="56"/>
      <c r="M324" s="54"/>
      <c r="N324" s="56"/>
      <c r="O324" s="54"/>
      <c r="P324" s="68">
        <v>41.4</v>
      </c>
      <c r="HY324" s="42"/>
      <c r="HZ324" s="42"/>
      <c r="IA324" s="42"/>
      <c r="IB324" s="42"/>
      <c r="IC324" s="42"/>
      <c r="ID324" s="42"/>
      <c r="IE324" s="7"/>
      <c r="IF324" s="7"/>
      <c r="IG324" s="7"/>
      <c r="IH324" s="42"/>
      <c r="II324" s="7"/>
      <c r="IJ324" s="42"/>
      <c r="IK324" s="7"/>
      <c r="IL324" s="87"/>
      <c r="IM324" s="7" t="s">
        <v>222</v>
      </c>
    </row>
    <row r="325" spans="1:247" customFormat="1" ht="15" x14ac:dyDescent="0.25">
      <c r="A325" s="66"/>
      <c r="B325" s="52"/>
      <c r="C325" s="277" t="s">
        <v>82</v>
      </c>
      <c r="D325" s="277"/>
      <c r="E325" s="277"/>
      <c r="F325" s="277"/>
      <c r="G325" s="277"/>
      <c r="H325" s="53"/>
      <c r="I325" s="54"/>
      <c r="J325" s="54"/>
      <c r="K325" s="54"/>
      <c r="L325" s="56"/>
      <c r="M325" s="54"/>
      <c r="N325" s="56"/>
      <c r="O325" s="54"/>
      <c r="P325" s="57">
        <v>2069.75</v>
      </c>
      <c r="HY325" s="42"/>
      <c r="HZ325" s="42"/>
      <c r="IA325" s="42"/>
      <c r="IB325" s="42"/>
      <c r="IC325" s="42"/>
      <c r="ID325" s="42"/>
      <c r="IE325" s="7"/>
      <c r="IF325" s="7"/>
      <c r="IG325" s="7"/>
      <c r="IH325" s="42"/>
      <c r="II325" s="7" t="s">
        <v>82</v>
      </c>
      <c r="IJ325" s="42"/>
      <c r="IK325" s="7"/>
      <c r="IL325" s="87"/>
      <c r="IM325" s="7"/>
    </row>
    <row r="326" spans="1:247" customFormat="1" ht="15" x14ac:dyDescent="0.25">
      <c r="A326" s="66"/>
      <c r="B326" s="52" t="s">
        <v>223</v>
      </c>
      <c r="C326" s="277" t="s">
        <v>224</v>
      </c>
      <c r="D326" s="277"/>
      <c r="E326" s="277"/>
      <c r="F326" s="277"/>
      <c r="G326" s="277"/>
      <c r="H326" s="53" t="s">
        <v>85</v>
      </c>
      <c r="I326" s="73">
        <v>97</v>
      </c>
      <c r="J326" s="54"/>
      <c r="K326" s="73">
        <v>97</v>
      </c>
      <c r="L326" s="56"/>
      <c r="M326" s="54"/>
      <c r="N326" s="56"/>
      <c r="O326" s="54"/>
      <c r="P326" s="57">
        <v>2007.66</v>
      </c>
      <c r="HY326" s="42"/>
      <c r="HZ326" s="42"/>
      <c r="IA326" s="42"/>
      <c r="IB326" s="42"/>
      <c r="IC326" s="42"/>
      <c r="ID326" s="42"/>
      <c r="IE326" s="7"/>
      <c r="IF326" s="7"/>
      <c r="IG326" s="7"/>
      <c r="IH326" s="42"/>
      <c r="II326" s="7" t="s">
        <v>224</v>
      </c>
      <c r="IJ326" s="42"/>
      <c r="IK326" s="7"/>
      <c r="IL326" s="87"/>
      <c r="IM326" s="7"/>
    </row>
    <row r="327" spans="1:247" customFormat="1" ht="15" x14ac:dyDescent="0.25">
      <c r="A327" s="66"/>
      <c r="B327" s="52" t="s">
        <v>225</v>
      </c>
      <c r="C327" s="277" t="s">
        <v>226</v>
      </c>
      <c r="D327" s="277"/>
      <c r="E327" s="277"/>
      <c r="F327" s="277"/>
      <c r="G327" s="277"/>
      <c r="H327" s="53" t="s">
        <v>85</v>
      </c>
      <c r="I327" s="73">
        <v>51</v>
      </c>
      <c r="J327" s="54"/>
      <c r="K327" s="73">
        <v>51</v>
      </c>
      <c r="L327" s="56"/>
      <c r="M327" s="54"/>
      <c r="N327" s="56"/>
      <c r="O327" s="54"/>
      <c r="P327" s="57">
        <v>1055.57</v>
      </c>
      <c r="HY327" s="42"/>
      <c r="HZ327" s="42"/>
      <c r="IA327" s="42"/>
      <c r="IB327" s="42"/>
      <c r="IC327" s="42"/>
      <c r="ID327" s="42"/>
      <c r="IE327" s="7"/>
      <c r="IF327" s="7"/>
      <c r="IG327" s="7"/>
      <c r="IH327" s="42"/>
      <c r="II327" s="7" t="s">
        <v>226</v>
      </c>
      <c r="IJ327" s="42"/>
      <c r="IK327" s="7"/>
      <c r="IL327" s="87"/>
      <c r="IM327" s="7"/>
    </row>
    <row r="328" spans="1:247" customFormat="1" ht="15" x14ac:dyDescent="0.25">
      <c r="A328" s="74"/>
      <c r="B328" s="75"/>
      <c r="C328" s="273" t="s">
        <v>88</v>
      </c>
      <c r="D328" s="273"/>
      <c r="E328" s="273"/>
      <c r="F328" s="273"/>
      <c r="G328" s="273"/>
      <c r="H328" s="45"/>
      <c r="I328" s="46"/>
      <c r="J328" s="46"/>
      <c r="K328" s="46"/>
      <c r="L328" s="48"/>
      <c r="M328" s="46"/>
      <c r="N328" s="71">
        <v>2702.13</v>
      </c>
      <c r="O328" s="46"/>
      <c r="P328" s="72">
        <v>5404.25</v>
      </c>
      <c r="HY328" s="42"/>
      <c r="HZ328" s="42"/>
      <c r="IA328" s="42"/>
      <c r="IB328" s="42"/>
      <c r="IC328" s="42"/>
      <c r="ID328" s="42"/>
      <c r="IE328" s="7"/>
      <c r="IF328" s="7"/>
      <c r="IG328" s="7"/>
      <c r="IH328" s="42"/>
      <c r="II328" s="7"/>
      <c r="IJ328" s="42" t="s">
        <v>88</v>
      </c>
      <c r="IK328" s="7"/>
      <c r="IL328" s="87"/>
      <c r="IM328" s="7"/>
    </row>
    <row r="329" spans="1:247" customFormat="1" ht="34.5" x14ac:dyDescent="0.25">
      <c r="A329" s="43" t="s">
        <v>237</v>
      </c>
      <c r="B329" s="44" t="s">
        <v>238</v>
      </c>
      <c r="C329" s="272" t="s">
        <v>239</v>
      </c>
      <c r="D329" s="272"/>
      <c r="E329" s="272"/>
      <c r="F329" s="272"/>
      <c r="G329" s="272"/>
      <c r="H329" s="45" t="s">
        <v>64</v>
      </c>
      <c r="I329" s="46">
        <v>2</v>
      </c>
      <c r="J329" s="47">
        <v>1</v>
      </c>
      <c r="K329" s="47">
        <v>2</v>
      </c>
      <c r="L329" s="48"/>
      <c r="M329" s="46"/>
      <c r="N329" s="49"/>
      <c r="O329" s="46"/>
      <c r="P329" s="50"/>
      <c r="HY329" s="42"/>
      <c r="HZ329" s="42" t="s">
        <v>239</v>
      </c>
      <c r="IA329" s="42" t="s">
        <v>4</v>
      </c>
      <c r="IB329" s="42" t="s">
        <v>4</v>
      </c>
      <c r="IC329" s="42" t="s">
        <v>4</v>
      </c>
      <c r="ID329" s="42" t="s">
        <v>4</v>
      </c>
      <c r="IE329" s="7"/>
      <c r="IF329" s="7"/>
      <c r="IG329" s="7"/>
      <c r="IH329" s="42"/>
      <c r="II329" s="7"/>
      <c r="IJ329" s="42"/>
      <c r="IK329" s="7"/>
      <c r="IL329" s="87"/>
      <c r="IM329" s="7"/>
    </row>
    <row r="330" spans="1:247" customFormat="1" ht="15" x14ac:dyDescent="0.25">
      <c r="A330" s="51"/>
      <c r="B330" s="52" t="s">
        <v>61</v>
      </c>
      <c r="C330" s="277" t="s">
        <v>65</v>
      </c>
      <c r="D330" s="277"/>
      <c r="E330" s="277"/>
      <c r="F330" s="277"/>
      <c r="G330" s="277"/>
      <c r="H330" s="53" t="s">
        <v>66</v>
      </c>
      <c r="I330" s="54"/>
      <c r="J330" s="54"/>
      <c r="K330" s="55">
        <v>14.38</v>
      </c>
      <c r="L330" s="56"/>
      <c r="M330" s="54"/>
      <c r="N330" s="56"/>
      <c r="O330" s="54"/>
      <c r="P330" s="57">
        <v>4800.4799999999996</v>
      </c>
      <c r="HY330" s="42"/>
      <c r="HZ330" s="42"/>
      <c r="IA330" s="42"/>
      <c r="IB330" s="42"/>
      <c r="IC330" s="42"/>
      <c r="ID330" s="42"/>
      <c r="IE330" s="7" t="s">
        <v>65</v>
      </c>
      <c r="IF330" s="7"/>
      <c r="IG330" s="7"/>
      <c r="IH330" s="42"/>
      <c r="II330" s="7"/>
      <c r="IJ330" s="42"/>
      <c r="IK330" s="7"/>
      <c r="IL330" s="87"/>
      <c r="IM330" s="7"/>
    </row>
    <row r="331" spans="1:247" customFormat="1" ht="15" x14ac:dyDescent="0.25">
      <c r="A331" s="58"/>
      <c r="B331" s="52" t="s">
        <v>207</v>
      </c>
      <c r="C331" s="277" t="s">
        <v>208</v>
      </c>
      <c r="D331" s="277"/>
      <c r="E331" s="277"/>
      <c r="F331" s="277"/>
      <c r="G331" s="277"/>
      <c r="H331" s="53" t="s">
        <v>66</v>
      </c>
      <c r="I331" s="55">
        <v>7.19</v>
      </c>
      <c r="J331" s="54"/>
      <c r="K331" s="55">
        <v>14.38</v>
      </c>
      <c r="L331" s="59"/>
      <c r="M331" s="60"/>
      <c r="N331" s="61">
        <v>333.83</v>
      </c>
      <c r="O331" s="54"/>
      <c r="P331" s="57">
        <v>4800.4799999999996</v>
      </c>
      <c r="Q331" s="62"/>
      <c r="R331" s="62"/>
      <c r="HY331" s="42"/>
      <c r="HZ331" s="42"/>
      <c r="IA331" s="42"/>
      <c r="IB331" s="42"/>
      <c r="IC331" s="42"/>
      <c r="ID331" s="42"/>
      <c r="IE331" s="7"/>
      <c r="IF331" s="7" t="s">
        <v>208</v>
      </c>
      <c r="IG331" s="7"/>
      <c r="IH331" s="42"/>
      <c r="II331" s="7"/>
      <c r="IJ331" s="42"/>
      <c r="IK331" s="7"/>
      <c r="IL331" s="87"/>
      <c r="IM331" s="7"/>
    </row>
    <row r="332" spans="1:247" customFormat="1" ht="15" x14ac:dyDescent="0.25">
      <c r="A332" s="51"/>
      <c r="B332" s="52" t="s">
        <v>69</v>
      </c>
      <c r="C332" s="277" t="s">
        <v>70</v>
      </c>
      <c r="D332" s="277"/>
      <c r="E332" s="277"/>
      <c r="F332" s="277"/>
      <c r="G332" s="277"/>
      <c r="H332" s="53"/>
      <c r="I332" s="54"/>
      <c r="J332" s="54"/>
      <c r="K332" s="54"/>
      <c r="L332" s="56"/>
      <c r="M332" s="54"/>
      <c r="N332" s="56"/>
      <c r="O332" s="54"/>
      <c r="P332" s="57">
        <v>13660.86</v>
      </c>
      <c r="HY332" s="42"/>
      <c r="HZ332" s="42"/>
      <c r="IA332" s="42"/>
      <c r="IB332" s="42"/>
      <c r="IC332" s="42"/>
      <c r="ID332" s="42"/>
      <c r="IE332" s="7" t="s">
        <v>70</v>
      </c>
      <c r="IF332" s="7"/>
      <c r="IG332" s="7"/>
      <c r="IH332" s="42"/>
      <c r="II332" s="7"/>
      <c r="IJ332" s="42"/>
      <c r="IK332" s="7"/>
      <c r="IL332" s="87"/>
      <c r="IM332" s="7"/>
    </row>
    <row r="333" spans="1:247" customFormat="1" ht="15" x14ac:dyDescent="0.25">
      <c r="A333" s="51"/>
      <c r="B333" s="52"/>
      <c r="C333" s="277" t="s">
        <v>71</v>
      </c>
      <c r="D333" s="277"/>
      <c r="E333" s="277"/>
      <c r="F333" s="277"/>
      <c r="G333" s="277"/>
      <c r="H333" s="53" t="s">
        <v>66</v>
      </c>
      <c r="I333" s="54"/>
      <c r="J333" s="54"/>
      <c r="K333" s="55">
        <v>6.16</v>
      </c>
      <c r="L333" s="56"/>
      <c r="M333" s="54"/>
      <c r="N333" s="56"/>
      <c r="O333" s="54"/>
      <c r="P333" s="57">
        <v>2813.81</v>
      </c>
      <c r="HY333" s="42"/>
      <c r="HZ333" s="42"/>
      <c r="IA333" s="42"/>
      <c r="IB333" s="42"/>
      <c r="IC333" s="42"/>
      <c r="ID333" s="42"/>
      <c r="IE333" s="7" t="s">
        <v>71</v>
      </c>
      <c r="IF333" s="7"/>
      <c r="IG333" s="7"/>
      <c r="IH333" s="42"/>
      <c r="II333" s="7"/>
      <c r="IJ333" s="42"/>
      <c r="IK333" s="7"/>
      <c r="IL333" s="87"/>
      <c r="IM333" s="7"/>
    </row>
    <row r="334" spans="1:247" customFormat="1" ht="15" x14ac:dyDescent="0.25">
      <c r="A334" s="58"/>
      <c r="B334" s="52" t="s">
        <v>189</v>
      </c>
      <c r="C334" s="277" t="s">
        <v>190</v>
      </c>
      <c r="D334" s="277"/>
      <c r="E334" s="277"/>
      <c r="F334" s="277"/>
      <c r="G334" s="277"/>
      <c r="H334" s="53" t="s">
        <v>74</v>
      </c>
      <c r="I334" s="55">
        <v>0.05</v>
      </c>
      <c r="J334" s="54"/>
      <c r="K334" s="63">
        <v>0.1</v>
      </c>
      <c r="L334" s="59"/>
      <c r="M334" s="60"/>
      <c r="N334" s="61">
        <v>1707.05</v>
      </c>
      <c r="O334" s="54"/>
      <c r="P334" s="57">
        <v>170.71</v>
      </c>
      <c r="Q334" s="62"/>
      <c r="R334" s="62"/>
      <c r="HY334" s="42"/>
      <c r="HZ334" s="42"/>
      <c r="IA334" s="42"/>
      <c r="IB334" s="42"/>
      <c r="IC334" s="42"/>
      <c r="ID334" s="42"/>
      <c r="IE334" s="7"/>
      <c r="IF334" s="7" t="s">
        <v>190</v>
      </c>
      <c r="IG334" s="7"/>
      <c r="IH334" s="42"/>
      <c r="II334" s="7"/>
      <c r="IJ334" s="42"/>
      <c r="IK334" s="7"/>
      <c r="IL334" s="87"/>
      <c r="IM334" s="7"/>
    </row>
    <row r="335" spans="1:247" customFormat="1" ht="15" x14ac:dyDescent="0.25">
      <c r="A335" s="66"/>
      <c r="B335" s="52" t="s">
        <v>191</v>
      </c>
      <c r="C335" s="277" t="s">
        <v>192</v>
      </c>
      <c r="D335" s="277"/>
      <c r="E335" s="277"/>
      <c r="F335" s="277"/>
      <c r="G335" s="277"/>
      <c r="H335" s="53" t="s">
        <v>66</v>
      </c>
      <c r="I335" s="55">
        <v>0.05</v>
      </c>
      <c r="J335" s="54"/>
      <c r="K335" s="63">
        <v>0.1</v>
      </c>
      <c r="L335" s="56"/>
      <c r="M335" s="54"/>
      <c r="N335" s="67">
        <v>458.69</v>
      </c>
      <c r="O335" s="54"/>
      <c r="P335" s="68">
        <v>45.87</v>
      </c>
      <c r="HY335" s="42"/>
      <c r="HZ335" s="42"/>
      <c r="IA335" s="42"/>
      <c r="IB335" s="42"/>
      <c r="IC335" s="42"/>
      <c r="ID335" s="42"/>
      <c r="IE335" s="7"/>
      <c r="IF335" s="7"/>
      <c r="IG335" s="7" t="s">
        <v>192</v>
      </c>
      <c r="IH335" s="42"/>
      <c r="II335" s="7"/>
      <c r="IJ335" s="42"/>
      <c r="IK335" s="7"/>
      <c r="IL335" s="87"/>
      <c r="IM335" s="7"/>
    </row>
    <row r="336" spans="1:247" customFormat="1" ht="23.25" x14ac:dyDescent="0.25">
      <c r="A336" s="58"/>
      <c r="B336" s="52" t="s">
        <v>240</v>
      </c>
      <c r="C336" s="277" t="s">
        <v>241</v>
      </c>
      <c r="D336" s="277"/>
      <c r="E336" s="277"/>
      <c r="F336" s="277"/>
      <c r="G336" s="277"/>
      <c r="H336" s="53" t="s">
        <v>74</v>
      </c>
      <c r="I336" s="55">
        <v>2.98</v>
      </c>
      <c r="J336" s="54"/>
      <c r="K336" s="55">
        <v>5.96</v>
      </c>
      <c r="L336" s="64">
        <v>1472.34</v>
      </c>
      <c r="M336" s="65">
        <v>1.53</v>
      </c>
      <c r="N336" s="61">
        <v>2252.6799999999998</v>
      </c>
      <c r="O336" s="54"/>
      <c r="P336" s="57">
        <v>13425.97</v>
      </c>
      <c r="Q336" s="62"/>
      <c r="R336" s="62"/>
      <c r="HY336" s="42"/>
      <c r="HZ336" s="42"/>
      <c r="IA336" s="42"/>
      <c r="IB336" s="42"/>
      <c r="IC336" s="42"/>
      <c r="ID336" s="42"/>
      <c r="IE336" s="7"/>
      <c r="IF336" s="7" t="s">
        <v>241</v>
      </c>
      <c r="IG336" s="7"/>
      <c r="IH336" s="42"/>
      <c r="II336" s="7"/>
      <c r="IJ336" s="42"/>
      <c r="IK336" s="7"/>
      <c r="IL336" s="87"/>
      <c r="IM336" s="7"/>
    </row>
    <row r="337" spans="1:247" customFormat="1" ht="15" x14ac:dyDescent="0.25">
      <c r="A337" s="66"/>
      <c r="B337" s="52" t="s">
        <v>191</v>
      </c>
      <c r="C337" s="277" t="s">
        <v>192</v>
      </c>
      <c r="D337" s="277"/>
      <c r="E337" s="277"/>
      <c r="F337" s="277"/>
      <c r="G337" s="277"/>
      <c r="H337" s="53" t="s">
        <v>66</v>
      </c>
      <c r="I337" s="55">
        <v>2.98</v>
      </c>
      <c r="J337" s="54"/>
      <c r="K337" s="55">
        <v>5.96</v>
      </c>
      <c r="L337" s="56"/>
      <c r="M337" s="54"/>
      <c r="N337" s="67">
        <v>458.69</v>
      </c>
      <c r="O337" s="54"/>
      <c r="P337" s="57">
        <v>2733.79</v>
      </c>
      <c r="HY337" s="42"/>
      <c r="HZ337" s="42"/>
      <c r="IA337" s="42"/>
      <c r="IB337" s="42"/>
      <c r="IC337" s="42"/>
      <c r="ID337" s="42"/>
      <c r="IE337" s="7"/>
      <c r="IF337" s="7"/>
      <c r="IG337" s="7" t="s">
        <v>192</v>
      </c>
      <c r="IH337" s="42"/>
      <c r="II337" s="7"/>
      <c r="IJ337" s="42"/>
      <c r="IK337" s="7"/>
      <c r="IL337" s="87"/>
      <c r="IM337" s="7"/>
    </row>
    <row r="338" spans="1:247" customFormat="1" ht="15" x14ac:dyDescent="0.25">
      <c r="A338" s="58"/>
      <c r="B338" s="52" t="s">
        <v>77</v>
      </c>
      <c r="C338" s="277" t="s">
        <v>78</v>
      </c>
      <c r="D338" s="277"/>
      <c r="E338" s="277"/>
      <c r="F338" s="277"/>
      <c r="G338" s="277"/>
      <c r="H338" s="53" t="s">
        <v>74</v>
      </c>
      <c r="I338" s="55">
        <v>0.05</v>
      </c>
      <c r="J338" s="54"/>
      <c r="K338" s="63">
        <v>0.1</v>
      </c>
      <c r="L338" s="59"/>
      <c r="M338" s="60"/>
      <c r="N338" s="61">
        <v>641.79</v>
      </c>
      <c r="O338" s="54"/>
      <c r="P338" s="57">
        <v>64.180000000000007</v>
      </c>
      <c r="Q338" s="62"/>
      <c r="R338" s="62"/>
      <c r="HY338" s="42"/>
      <c r="HZ338" s="42"/>
      <c r="IA338" s="42"/>
      <c r="IB338" s="42"/>
      <c r="IC338" s="42"/>
      <c r="ID338" s="42"/>
      <c r="IE338" s="7"/>
      <c r="IF338" s="7" t="s">
        <v>78</v>
      </c>
      <c r="IG338" s="7"/>
      <c r="IH338" s="42"/>
      <c r="II338" s="7"/>
      <c r="IJ338" s="42"/>
      <c r="IK338" s="7"/>
      <c r="IL338" s="87"/>
      <c r="IM338" s="7"/>
    </row>
    <row r="339" spans="1:247" customFormat="1" ht="15" x14ac:dyDescent="0.25">
      <c r="A339" s="66"/>
      <c r="B339" s="52" t="s">
        <v>79</v>
      </c>
      <c r="C339" s="277" t="s">
        <v>80</v>
      </c>
      <c r="D339" s="277"/>
      <c r="E339" s="277"/>
      <c r="F339" s="277"/>
      <c r="G339" s="277"/>
      <c r="H339" s="53" t="s">
        <v>66</v>
      </c>
      <c r="I339" s="55">
        <v>0.05</v>
      </c>
      <c r="J339" s="54"/>
      <c r="K339" s="63">
        <v>0.1</v>
      </c>
      <c r="L339" s="56"/>
      <c r="M339" s="54"/>
      <c r="N339" s="67">
        <v>341.47</v>
      </c>
      <c r="O339" s="54"/>
      <c r="P339" s="68">
        <v>34.15</v>
      </c>
      <c r="HY339" s="42"/>
      <c r="HZ339" s="42"/>
      <c r="IA339" s="42"/>
      <c r="IB339" s="42"/>
      <c r="IC339" s="42"/>
      <c r="ID339" s="42"/>
      <c r="IE339" s="7"/>
      <c r="IF339" s="7"/>
      <c r="IG339" s="7" t="s">
        <v>80</v>
      </c>
      <c r="IH339" s="42"/>
      <c r="II339" s="7"/>
      <c r="IJ339" s="42"/>
      <c r="IK339" s="7"/>
      <c r="IL339" s="87"/>
      <c r="IM339" s="7"/>
    </row>
    <row r="340" spans="1:247" customFormat="1" ht="15" x14ac:dyDescent="0.25">
      <c r="A340" s="51"/>
      <c r="B340" s="52" t="s">
        <v>96</v>
      </c>
      <c r="C340" s="277" t="s">
        <v>132</v>
      </c>
      <c r="D340" s="277"/>
      <c r="E340" s="277"/>
      <c r="F340" s="277"/>
      <c r="G340" s="277"/>
      <c r="H340" s="53"/>
      <c r="I340" s="54"/>
      <c r="J340" s="54"/>
      <c r="K340" s="54"/>
      <c r="L340" s="56"/>
      <c r="M340" s="54"/>
      <c r="N340" s="56"/>
      <c r="O340" s="54"/>
      <c r="P340" s="68">
        <v>377.63</v>
      </c>
      <c r="HY340" s="42"/>
      <c r="HZ340" s="42"/>
      <c r="IA340" s="42"/>
      <c r="IB340" s="42"/>
      <c r="IC340" s="42"/>
      <c r="ID340" s="42"/>
      <c r="IE340" s="7" t="s">
        <v>132</v>
      </c>
      <c r="IF340" s="7"/>
      <c r="IG340" s="7"/>
      <c r="IH340" s="42"/>
      <c r="II340" s="7"/>
      <c r="IJ340" s="42"/>
      <c r="IK340" s="7"/>
      <c r="IL340" s="87"/>
      <c r="IM340" s="7"/>
    </row>
    <row r="341" spans="1:247" customFormat="1" ht="15" x14ac:dyDescent="0.25">
      <c r="A341" s="58"/>
      <c r="B341" s="52" t="s">
        <v>230</v>
      </c>
      <c r="C341" s="277" t="s">
        <v>231</v>
      </c>
      <c r="D341" s="277"/>
      <c r="E341" s="277"/>
      <c r="F341" s="277"/>
      <c r="G341" s="277"/>
      <c r="H341" s="53" t="s">
        <v>142</v>
      </c>
      <c r="I341" s="79">
        <v>2.0000000000000001E-4</v>
      </c>
      <c r="J341" s="54"/>
      <c r="K341" s="79">
        <v>4.0000000000000002E-4</v>
      </c>
      <c r="L341" s="64">
        <v>116448.72</v>
      </c>
      <c r="M341" s="65">
        <v>1.1200000000000001</v>
      </c>
      <c r="N341" s="61">
        <v>130422.57</v>
      </c>
      <c r="O341" s="54"/>
      <c r="P341" s="57">
        <v>52.17</v>
      </c>
      <c r="Q341" s="62"/>
      <c r="R341" s="62"/>
      <c r="HY341" s="42"/>
      <c r="HZ341" s="42"/>
      <c r="IA341" s="42"/>
      <c r="IB341" s="42"/>
      <c r="IC341" s="42"/>
      <c r="ID341" s="42"/>
      <c r="IE341" s="7"/>
      <c r="IF341" s="7" t="s">
        <v>231</v>
      </c>
      <c r="IG341" s="7"/>
      <c r="IH341" s="42"/>
      <c r="II341" s="7"/>
      <c r="IJ341" s="42"/>
      <c r="IK341" s="7"/>
      <c r="IL341" s="87"/>
      <c r="IM341" s="7"/>
    </row>
    <row r="342" spans="1:247" customFormat="1" ht="15" x14ac:dyDescent="0.25">
      <c r="A342" s="58"/>
      <c r="B342" s="52" t="s">
        <v>232</v>
      </c>
      <c r="C342" s="277" t="s">
        <v>233</v>
      </c>
      <c r="D342" s="277"/>
      <c r="E342" s="277"/>
      <c r="F342" s="277"/>
      <c r="G342" s="277"/>
      <c r="H342" s="53" t="s">
        <v>142</v>
      </c>
      <c r="I342" s="92">
        <v>1.0000000000000001E-5</v>
      </c>
      <c r="J342" s="54"/>
      <c r="K342" s="92">
        <v>2.0000000000000002E-5</v>
      </c>
      <c r="L342" s="64">
        <v>81827.199999999997</v>
      </c>
      <c r="M342" s="65">
        <v>1.53</v>
      </c>
      <c r="N342" s="61">
        <v>125195.62</v>
      </c>
      <c r="O342" s="54"/>
      <c r="P342" s="57">
        <v>2.5</v>
      </c>
      <c r="Q342" s="62"/>
      <c r="R342" s="62"/>
      <c r="HY342" s="42"/>
      <c r="HZ342" s="42"/>
      <c r="IA342" s="42"/>
      <c r="IB342" s="42"/>
      <c r="IC342" s="42"/>
      <c r="ID342" s="42"/>
      <c r="IE342" s="7"/>
      <c r="IF342" s="7" t="s">
        <v>233</v>
      </c>
      <c r="IG342" s="7"/>
      <c r="IH342" s="42"/>
      <c r="II342" s="7"/>
      <c r="IJ342" s="42"/>
      <c r="IK342" s="7"/>
      <c r="IL342" s="87"/>
      <c r="IM342" s="7"/>
    </row>
    <row r="343" spans="1:247" customFormat="1" ht="15" x14ac:dyDescent="0.25">
      <c r="A343" s="58"/>
      <c r="B343" s="52" t="s">
        <v>234</v>
      </c>
      <c r="C343" s="277" t="s">
        <v>235</v>
      </c>
      <c r="D343" s="277"/>
      <c r="E343" s="277"/>
      <c r="F343" s="277"/>
      <c r="G343" s="277"/>
      <c r="H343" s="53" t="s">
        <v>135</v>
      </c>
      <c r="I343" s="73">
        <v>3</v>
      </c>
      <c r="J343" s="54"/>
      <c r="K343" s="73">
        <v>6</v>
      </c>
      <c r="L343" s="76">
        <v>41.38</v>
      </c>
      <c r="M343" s="65">
        <v>1.29</v>
      </c>
      <c r="N343" s="61">
        <v>53.38</v>
      </c>
      <c r="O343" s="54"/>
      <c r="P343" s="57">
        <v>320.27999999999997</v>
      </c>
      <c r="Q343" s="62"/>
      <c r="R343" s="62"/>
      <c r="HY343" s="42"/>
      <c r="HZ343" s="42"/>
      <c r="IA343" s="42"/>
      <c r="IB343" s="42"/>
      <c r="IC343" s="42"/>
      <c r="ID343" s="42"/>
      <c r="IE343" s="7"/>
      <c r="IF343" s="7" t="s">
        <v>235</v>
      </c>
      <c r="IG343" s="7"/>
      <c r="IH343" s="42"/>
      <c r="II343" s="7"/>
      <c r="IJ343" s="42"/>
      <c r="IK343" s="7"/>
      <c r="IL343" s="87"/>
      <c r="IM343" s="7"/>
    </row>
    <row r="344" spans="1:247" customFormat="1" ht="34.5" x14ac:dyDescent="0.25">
      <c r="A344" s="58"/>
      <c r="B344" s="52" t="s">
        <v>213</v>
      </c>
      <c r="C344" s="277" t="s">
        <v>214</v>
      </c>
      <c r="D344" s="277"/>
      <c r="E344" s="277"/>
      <c r="F344" s="277"/>
      <c r="G344" s="277"/>
      <c r="H344" s="53" t="s">
        <v>215</v>
      </c>
      <c r="I344" s="88">
        <v>2.4E-2</v>
      </c>
      <c r="J344" s="54"/>
      <c r="K344" s="88">
        <v>4.8000000000000001E-2</v>
      </c>
      <c r="L344" s="76">
        <v>37.71</v>
      </c>
      <c r="M344" s="65">
        <v>1.48</v>
      </c>
      <c r="N344" s="61">
        <v>55.81</v>
      </c>
      <c r="O344" s="54"/>
      <c r="P344" s="57">
        <v>2.68</v>
      </c>
      <c r="Q344" s="62"/>
      <c r="R344" s="62"/>
      <c r="HY344" s="42"/>
      <c r="HZ344" s="42"/>
      <c r="IA344" s="42"/>
      <c r="IB344" s="42"/>
      <c r="IC344" s="42"/>
      <c r="ID344" s="42"/>
      <c r="IE344" s="7"/>
      <c r="IF344" s="7" t="s">
        <v>214</v>
      </c>
      <c r="IG344" s="7"/>
      <c r="IH344" s="42"/>
      <c r="II344" s="7"/>
      <c r="IJ344" s="42"/>
      <c r="IK344" s="7"/>
      <c r="IL344" s="87"/>
      <c r="IM344" s="7"/>
    </row>
    <row r="345" spans="1:247" customFormat="1" ht="15" x14ac:dyDescent="0.25">
      <c r="A345" s="69"/>
      <c r="B345" s="70"/>
      <c r="C345" s="273" t="s">
        <v>81</v>
      </c>
      <c r="D345" s="273"/>
      <c r="E345" s="273"/>
      <c r="F345" s="273"/>
      <c r="G345" s="273"/>
      <c r="H345" s="45"/>
      <c r="I345" s="46"/>
      <c r="J345" s="46"/>
      <c r="K345" s="46"/>
      <c r="L345" s="48"/>
      <c r="M345" s="46"/>
      <c r="N345" s="71"/>
      <c r="O345" s="46"/>
      <c r="P345" s="72">
        <v>21652.78</v>
      </c>
      <c r="Q345" s="62"/>
      <c r="R345" s="62"/>
      <c r="HY345" s="42"/>
      <c r="HZ345" s="42"/>
      <c r="IA345" s="42"/>
      <c r="IB345" s="42"/>
      <c r="IC345" s="42"/>
      <c r="ID345" s="42"/>
      <c r="IE345" s="7"/>
      <c r="IF345" s="7"/>
      <c r="IG345" s="7"/>
      <c r="IH345" s="42" t="s">
        <v>81</v>
      </c>
      <c r="II345" s="7"/>
      <c r="IJ345" s="42"/>
      <c r="IK345" s="7"/>
      <c r="IL345" s="87"/>
      <c r="IM345" s="7"/>
    </row>
    <row r="346" spans="1:247" customFormat="1" ht="15" x14ac:dyDescent="0.25">
      <c r="A346" s="66" t="s">
        <v>242</v>
      </c>
      <c r="B346" s="52" t="s">
        <v>221</v>
      </c>
      <c r="C346" s="277" t="s">
        <v>222</v>
      </c>
      <c r="D346" s="277"/>
      <c r="E346" s="277"/>
      <c r="F346" s="277"/>
      <c r="G346" s="277"/>
      <c r="H346" s="53" t="s">
        <v>85</v>
      </c>
      <c r="I346" s="73">
        <v>2</v>
      </c>
      <c r="J346" s="54"/>
      <c r="K346" s="73">
        <v>2</v>
      </c>
      <c r="L346" s="56"/>
      <c r="M346" s="54"/>
      <c r="N346" s="56"/>
      <c r="O346" s="54"/>
      <c r="P346" s="68">
        <v>96.01</v>
      </c>
      <c r="HY346" s="42"/>
      <c r="HZ346" s="42"/>
      <c r="IA346" s="42"/>
      <c r="IB346" s="42"/>
      <c r="IC346" s="42"/>
      <c r="ID346" s="42"/>
      <c r="IE346" s="7"/>
      <c r="IF346" s="7"/>
      <c r="IG346" s="7"/>
      <c r="IH346" s="42"/>
      <c r="II346" s="7"/>
      <c r="IJ346" s="42"/>
      <c r="IK346" s="7"/>
      <c r="IL346" s="87"/>
      <c r="IM346" s="7" t="s">
        <v>222</v>
      </c>
    </row>
    <row r="347" spans="1:247" customFormat="1" ht="15" x14ac:dyDescent="0.25">
      <c r="A347" s="66"/>
      <c r="B347" s="52"/>
      <c r="C347" s="277" t="s">
        <v>82</v>
      </c>
      <c r="D347" s="277"/>
      <c r="E347" s="277"/>
      <c r="F347" s="277"/>
      <c r="G347" s="277"/>
      <c r="H347" s="53"/>
      <c r="I347" s="54"/>
      <c r="J347" s="54"/>
      <c r="K347" s="54"/>
      <c r="L347" s="56"/>
      <c r="M347" s="54"/>
      <c r="N347" s="56"/>
      <c r="O347" s="54"/>
      <c r="P347" s="57">
        <v>7614.29</v>
      </c>
      <c r="HY347" s="42"/>
      <c r="HZ347" s="42"/>
      <c r="IA347" s="42"/>
      <c r="IB347" s="42"/>
      <c r="IC347" s="42"/>
      <c r="ID347" s="42"/>
      <c r="IE347" s="7"/>
      <c r="IF347" s="7"/>
      <c r="IG347" s="7"/>
      <c r="IH347" s="42"/>
      <c r="II347" s="7" t="s">
        <v>82</v>
      </c>
      <c r="IJ347" s="42"/>
      <c r="IK347" s="7"/>
      <c r="IL347" s="87"/>
      <c r="IM347" s="7"/>
    </row>
    <row r="348" spans="1:247" customFormat="1" ht="15" x14ac:dyDescent="0.25">
      <c r="A348" s="66"/>
      <c r="B348" s="52" t="s">
        <v>223</v>
      </c>
      <c r="C348" s="277" t="s">
        <v>224</v>
      </c>
      <c r="D348" s="277"/>
      <c r="E348" s="277"/>
      <c r="F348" s="277"/>
      <c r="G348" s="277"/>
      <c r="H348" s="53" t="s">
        <v>85</v>
      </c>
      <c r="I348" s="73">
        <v>97</v>
      </c>
      <c r="J348" s="54"/>
      <c r="K348" s="73">
        <v>97</v>
      </c>
      <c r="L348" s="56"/>
      <c r="M348" s="54"/>
      <c r="N348" s="56"/>
      <c r="O348" s="54"/>
      <c r="P348" s="57">
        <v>7385.86</v>
      </c>
      <c r="HY348" s="42"/>
      <c r="HZ348" s="42"/>
      <c r="IA348" s="42"/>
      <c r="IB348" s="42"/>
      <c r="IC348" s="42"/>
      <c r="ID348" s="42"/>
      <c r="IE348" s="7"/>
      <c r="IF348" s="7"/>
      <c r="IG348" s="7"/>
      <c r="IH348" s="42"/>
      <c r="II348" s="7" t="s">
        <v>224</v>
      </c>
      <c r="IJ348" s="42"/>
      <c r="IK348" s="7"/>
      <c r="IL348" s="87"/>
      <c r="IM348" s="7"/>
    </row>
    <row r="349" spans="1:247" customFormat="1" ht="15" x14ac:dyDescent="0.25">
      <c r="A349" s="66"/>
      <c r="B349" s="52" t="s">
        <v>225</v>
      </c>
      <c r="C349" s="277" t="s">
        <v>226</v>
      </c>
      <c r="D349" s="277"/>
      <c r="E349" s="277"/>
      <c r="F349" s="277"/>
      <c r="G349" s="277"/>
      <c r="H349" s="53" t="s">
        <v>85</v>
      </c>
      <c r="I349" s="73">
        <v>51</v>
      </c>
      <c r="J349" s="54"/>
      <c r="K349" s="73">
        <v>51</v>
      </c>
      <c r="L349" s="56"/>
      <c r="M349" s="54"/>
      <c r="N349" s="56"/>
      <c r="O349" s="54"/>
      <c r="P349" s="57">
        <v>3883.29</v>
      </c>
      <c r="HY349" s="42"/>
      <c r="HZ349" s="42"/>
      <c r="IA349" s="42"/>
      <c r="IB349" s="42"/>
      <c r="IC349" s="42"/>
      <c r="ID349" s="42"/>
      <c r="IE349" s="7"/>
      <c r="IF349" s="7"/>
      <c r="IG349" s="7"/>
      <c r="IH349" s="42"/>
      <c r="II349" s="7" t="s">
        <v>226</v>
      </c>
      <c r="IJ349" s="42"/>
      <c r="IK349" s="7"/>
      <c r="IL349" s="87"/>
      <c r="IM349" s="7"/>
    </row>
    <row r="350" spans="1:247" customFormat="1" ht="15" x14ac:dyDescent="0.25">
      <c r="A350" s="74"/>
      <c r="B350" s="75"/>
      <c r="C350" s="273" t="s">
        <v>88</v>
      </c>
      <c r="D350" s="273"/>
      <c r="E350" s="273"/>
      <c r="F350" s="273"/>
      <c r="G350" s="273"/>
      <c r="H350" s="45"/>
      <c r="I350" s="46"/>
      <c r="J350" s="46"/>
      <c r="K350" s="46"/>
      <c r="L350" s="48"/>
      <c r="M350" s="46"/>
      <c r="N350" s="71">
        <v>16508.97</v>
      </c>
      <c r="O350" s="46"/>
      <c r="P350" s="72">
        <v>33017.94</v>
      </c>
      <c r="HY350" s="42"/>
      <c r="HZ350" s="42"/>
      <c r="IA350" s="42"/>
      <c r="IB350" s="42"/>
      <c r="IC350" s="42"/>
      <c r="ID350" s="42"/>
      <c r="IE350" s="7"/>
      <c r="IF350" s="7"/>
      <c r="IG350" s="7"/>
      <c r="IH350" s="42"/>
      <c r="II350" s="7"/>
      <c r="IJ350" s="42" t="s">
        <v>88</v>
      </c>
      <c r="IK350" s="7"/>
      <c r="IL350" s="87"/>
      <c r="IM350" s="7"/>
    </row>
    <row r="351" spans="1:247" customFormat="1" ht="23.25" x14ac:dyDescent="0.25">
      <c r="A351" s="43" t="s">
        <v>243</v>
      </c>
      <c r="B351" s="44" t="s">
        <v>244</v>
      </c>
      <c r="C351" s="272" t="s">
        <v>245</v>
      </c>
      <c r="D351" s="272"/>
      <c r="E351" s="272"/>
      <c r="F351" s="272"/>
      <c r="G351" s="272"/>
      <c r="H351" s="45" t="s">
        <v>246</v>
      </c>
      <c r="I351" s="46">
        <v>0.02</v>
      </c>
      <c r="J351" s="47">
        <v>1</v>
      </c>
      <c r="K351" s="89">
        <v>0.02</v>
      </c>
      <c r="L351" s="48"/>
      <c r="M351" s="46"/>
      <c r="N351" s="49"/>
      <c r="O351" s="46"/>
      <c r="P351" s="50"/>
      <c r="HY351" s="42"/>
      <c r="HZ351" s="42" t="s">
        <v>245</v>
      </c>
      <c r="IA351" s="42" t="s">
        <v>4</v>
      </c>
      <c r="IB351" s="42" t="s">
        <v>4</v>
      </c>
      <c r="IC351" s="42" t="s">
        <v>4</v>
      </c>
      <c r="ID351" s="42" t="s">
        <v>4</v>
      </c>
      <c r="IE351" s="7"/>
      <c r="IF351" s="7"/>
      <c r="IG351" s="7"/>
      <c r="IH351" s="42"/>
      <c r="II351" s="7"/>
      <c r="IJ351" s="42"/>
      <c r="IK351" s="7"/>
      <c r="IL351" s="87"/>
      <c r="IM351" s="7"/>
    </row>
    <row r="352" spans="1:247" customFormat="1" ht="15" x14ac:dyDescent="0.25">
      <c r="A352" s="51"/>
      <c r="B352" s="52" t="s">
        <v>61</v>
      </c>
      <c r="C352" s="277" t="s">
        <v>65</v>
      </c>
      <c r="D352" s="277"/>
      <c r="E352" s="277"/>
      <c r="F352" s="277"/>
      <c r="G352" s="277"/>
      <c r="H352" s="53" t="s">
        <v>66</v>
      </c>
      <c r="I352" s="54"/>
      <c r="J352" s="54"/>
      <c r="K352" s="79">
        <v>1.1104000000000001</v>
      </c>
      <c r="L352" s="56"/>
      <c r="M352" s="54"/>
      <c r="N352" s="56"/>
      <c r="O352" s="54"/>
      <c r="P352" s="68">
        <v>418.79</v>
      </c>
      <c r="HY352" s="42"/>
      <c r="HZ352" s="42"/>
      <c r="IA352" s="42"/>
      <c r="IB352" s="42"/>
      <c r="IC352" s="42"/>
      <c r="ID352" s="42"/>
      <c r="IE352" s="7" t="s">
        <v>65</v>
      </c>
      <c r="IF352" s="7"/>
      <c r="IG352" s="7"/>
      <c r="IH352" s="42"/>
      <c r="II352" s="7"/>
      <c r="IJ352" s="42"/>
      <c r="IK352" s="7"/>
      <c r="IL352" s="87"/>
      <c r="IM352" s="7"/>
    </row>
    <row r="353" spans="1:247" customFormat="1" ht="15" x14ac:dyDescent="0.25">
      <c r="A353" s="58"/>
      <c r="B353" s="52" t="s">
        <v>247</v>
      </c>
      <c r="C353" s="277" t="s">
        <v>248</v>
      </c>
      <c r="D353" s="277"/>
      <c r="E353" s="277"/>
      <c r="F353" s="277"/>
      <c r="G353" s="277"/>
      <c r="H353" s="53" t="s">
        <v>66</v>
      </c>
      <c r="I353" s="55">
        <v>55.52</v>
      </c>
      <c r="J353" s="54"/>
      <c r="K353" s="79">
        <v>1.1104000000000001</v>
      </c>
      <c r="L353" s="59"/>
      <c r="M353" s="60"/>
      <c r="N353" s="61">
        <v>377.15</v>
      </c>
      <c r="O353" s="54"/>
      <c r="P353" s="57">
        <v>418.79</v>
      </c>
      <c r="Q353" s="62"/>
      <c r="R353" s="62"/>
      <c r="HY353" s="42"/>
      <c r="HZ353" s="42"/>
      <c r="IA353" s="42"/>
      <c r="IB353" s="42"/>
      <c r="IC353" s="42"/>
      <c r="ID353" s="42"/>
      <c r="IE353" s="7"/>
      <c r="IF353" s="7" t="s">
        <v>248</v>
      </c>
      <c r="IG353" s="7"/>
      <c r="IH353" s="42"/>
      <c r="II353" s="7"/>
      <c r="IJ353" s="42"/>
      <c r="IK353" s="7"/>
      <c r="IL353" s="87"/>
      <c r="IM353" s="7"/>
    </row>
    <row r="354" spans="1:247" customFormat="1" ht="15" x14ac:dyDescent="0.25">
      <c r="A354" s="51"/>
      <c r="B354" s="52" t="s">
        <v>69</v>
      </c>
      <c r="C354" s="277" t="s">
        <v>70</v>
      </c>
      <c r="D354" s="277"/>
      <c r="E354" s="277"/>
      <c r="F354" s="277"/>
      <c r="G354" s="277"/>
      <c r="H354" s="53"/>
      <c r="I354" s="54"/>
      <c r="J354" s="54"/>
      <c r="K354" s="54"/>
      <c r="L354" s="56"/>
      <c r="M354" s="54"/>
      <c r="N354" s="56"/>
      <c r="O354" s="54"/>
      <c r="P354" s="68">
        <v>850.77</v>
      </c>
      <c r="HY354" s="42"/>
      <c r="HZ354" s="42"/>
      <c r="IA354" s="42"/>
      <c r="IB354" s="42"/>
      <c r="IC354" s="42"/>
      <c r="ID354" s="42"/>
      <c r="IE354" s="7" t="s">
        <v>70</v>
      </c>
      <c r="IF354" s="7"/>
      <c r="IG354" s="7"/>
      <c r="IH354" s="42"/>
      <c r="II354" s="7"/>
      <c r="IJ354" s="42"/>
      <c r="IK354" s="7"/>
      <c r="IL354" s="87"/>
      <c r="IM354" s="7"/>
    </row>
    <row r="355" spans="1:247" customFormat="1" ht="15" x14ac:dyDescent="0.25">
      <c r="A355" s="51"/>
      <c r="B355" s="52"/>
      <c r="C355" s="277" t="s">
        <v>71</v>
      </c>
      <c r="D355" s="277"/>
      <c r="E355" s="277"/>
      <c r="F355" s="277"/>
      <c r="G355" s="277"/>
      <c r="H355" s="53" t="s">
        <v>66</v>
      </c>
      <c r="I355" s="54"/>
      <c r="J355" s="54"/>
      <c r="K355" s="79">
        <v>0.92820000000000003</v>
      </c>
      <c r="L355" s="56"/>
      <c r="M355" s="54"/>
      <c r="N355" s="56"/>
      <c r="O355" s="54"/>
      <c r="P355" s="68">
        <v>364.26</v>
      </c>
      <c r="HY355" s="42"/>
      <c r="HZ355" s="42"/>
      <c r="IA355" s="42"/>
      <c r="IB355" s="42"/>
      <c r="IC355" s="42"/>
      <c r="ID355" s="42"/>
      <c r="IE355" s="7" t="s">
        <v>71</v>
      </c>
      <c r="IF355" s="7"/>
      <c r="IG355" s="7"/>
      <c r="IH355" s="42"/>
      <c r="II355" s="7"/>
      <c r="IJ355" s="42"/>
      <c r="IK355" s="7"/>
      <c r="IL355" s="87"/>
      <c r="IM355" s="7"/>
    </row>
    <row r="356" spans="1:247" customFormat="1" ht="15" x14ac:dyDescent="0.25">
      <c r="A356" s="58"/>
      <c r="B356" s="52" t="s">
        <v>249</v>
      </c>
      <c r="C356" s="277" t="s">
        <v>250</v>
      </c>
      <c r="D356" s="277"/>
      <c r="E356" s="277"/>
      <c r="F356" s="277"/>
      <c r="G356" s="277"/>
      <c r="H356" s="53" t="s">
        <v>74</v>
      </c>
      <c r="I356" s="55">
        <v>46.41</v>
      </c>
      <c r="J356" s="54"/>
      <c r="K356" s="79">
        <v>0.92820000000000003</v>
      </c>
      <c r="L356" s="76">
        <v>18.27</v>
      </c>
      <c r="M356" s="90">
        <v>1.6</v>
      </c>
      <c r="N356" s="61">
        <v>29.23</v>
      </c>
      <c r="O356" s="54"/>
      <c r="P356" s="57">
        <v>27.13</v>
      </c>
      <c r="Q356" s="62"/>
      <c r="R356" s="62"/>
      <c r="HY356" s="42"/>
      <c r="HZ356" s="42"/>
      <c r="IA356" s="42"/>
      <c r="IB356" s="42"/>
      <c r="IC356" s="42"/>
      <c r="ID356" s="42"/>
      <c r="IE356" s="7"/>
      <c r="IF356" s="7" t="s">
        <v>250</v>
      </c>
      <c r="IG356" s="7"/>
      <c r="IH356" s="42"/>
      <c r="II356" s="7"/>
      <c r="IJ356" s="42"/>
      <c r="IK356" s="7"/>
      <c r="IL356" s="87"/>
      <c r="IM356" s="7"/>
    </row>
    <row r="357" spans="1:247" customFormat="1" ht="15" x14ac:dyDescent="0.25">
      <c r="A357" s="58"/>
      <c r="B357" s="52" t="s">
        <v>251</v>
      </c>
      <c r="C357" s="277" t="s">
        <v>252</v>
      </c>
      <c r="D357" s="277"/>
      <c r="E357" s="277"/>
      <c r="F357" s="277"/>
      <c r="G357" s="277"/>
      <c r="H357" s="53" t="s">
        <v>74</v>
      </c>
      <c r="I357" s="55">
        <v>46.41</v>
      </c>
      <c r="J357" s="54"/>
      <c r="K357" s="79">
        <v>0.92820000000000003</v>
      </c>
      <c r="L357" s="59"/>
      <c r="M357" s="60"/>
      <c r="N357" s="61">
        <v>522.6</v>
      </c>
      <c r="O357" s="54"/>
      <c r="P357" s="57">
        <v>485.08</v>
      </c>
      <c r="Q357" s="62"/>
      <c r="R357" s="62"/>
      <c r="HY357" s="42"/>
      <c r="HZ357" s="42"/>
      <c r="IA357" s="42"/>
      <c r="IB357" s="42"/>
      <c r="IC357" s="42"/>
      <c r="ID357" s="42"/>
      <c r="IE357" s="7"/>
      <c r="IF357" s="7" t="s">
        <v>252</v>
      </c>
      <c r="IG357" s="7"/>
      <c r="IH357" s="42"/>
      <c r="II357" s="7"/>
      <c r="IJ357" s="42"/>
      <c r="IK357" s="7"/>
      <c r="IL357" s="87"/>
      <c r="IM357" s="7"/>
    </row>
    <row r="358" spans="1:247" customFormat="1" ht="15" x14ac:dyDescent="0.25">
      <c r="A358" s="66"/>
      <c r="B358" s="52" t="s">
        <v>75</v>
      </c>
      <c r="C358" s="277" t="s">
        <v>76</v>
      </c>
      <c r="D358" s="277"/>
      <c r="E358" s="277"/>
      <c r="F358" s="277"/>
      <c r="G358" s="277"/>
      <c r="H358" s="53" t="s">
        <v>66</v>
      </c>
      <c r="I358" s="55">
        <v>46.41</v>
      </c>
      <c r="J358" s="54"/>
      <c r="K358" s="79">
        <v>0.92820000000000003</v>
      </c>
      <c r="L358" s="56"/>
      <c r="M358" s="54"/>
      <c r="N358" s="67">
        <v>392.44</v>
      </c>
      <c r="O358" s="54"/>
      <c r="P358" s="68">
        <v>364.26</v>
      </c>
      <c r="HY358" s="42"/>
      <c r="HZ358" s="42"/>
      <c r="IA358" s="42"/>
      <c r="IB358" s="42"/>
      <c r="IC358" s="42"/>
      <c r="ID358" s="42"/>
      <c r="IE358" s="7"/>
      <c r="IF358" s="7"/>
      <c r="IG358" s="7" t="s">
        <v>76</v>
      </c>
      <c r="IH358" s="42"/>
      <c r="II358" s="7"/>
      <c r="IJ358" s="42"/>
      <c r="IK358" s="7"/>
      <c r="IL358" s="87"/>
      <c r="IM358" s="7"/>
    </row>
    <row r="359" spans="1:247" customFormat="1" ht="15" x14ac:dyDescent="0.25">
      <c r="A359" s="58"/>
      <c r="B359" s="52" t="s">
        <v>253</v>
      </c>
      <c r="C359" s="277" t="s">
        <v>254</v>
      </c>
      <c r="D359" s="277"/>
      <c r="E359" s="277"/>
      <c r="F359" s="277"/>
      <c r="G359" s="277"/>
      <c r="H359" s="53" t="s">
        <v>74</v>
      </c>
      <c r="I359" s="55">
        <v>46.41</v>
      </c>
      <c r="J359" s="54"/>
      <c r="K359" s="79">
        <v>0.92820000000000003</v>
      </c>
      <c r="L359" s="76">
        <v>116.79</v>
      </c>
      <c r="M359" s="65">
        <v>1.48</v>
      </c>
      <c r="N359" s="61">
        <v>172.85</v>
      </c>
      <c r="O359" s="54"/>
      <c r="P359" s="57">
        <v>160.44</v>
      </c>
      <c r="Q359" s="62"/>
      <c r="R359" s="62"/>
      <c r="HY359" s="42"/>
      <c r="HZ359" s="42"/>
      <c r="IA359" s="42"/>
      <c r="IB359" s="42"/>
      <c r="IC359" s="42"/>
      <c r="ID359" s="42"/>
      <c r="IE359" s="7"/>
      <c r="IF359" s="7" t="s">
        <v>254</v>
      </c>
      <c r="IG359" s="7"/>
      <c r="IH359" s="42"/>
      <c r="II359" s="7"/>
      <c r="IJ359" s="42"/>
      <c r="IK359" s="7"/>
      <c r="IL359" s="87"/>
      <c r="IM359" s="7"/>
    </row>
    <row r="360" spans="1:247" customFormat="1" ht="23.25" x14ac:dyDescent="0.25">
      <c r="A360" s="58"/>
      <c r="B360" s="52" t="s">
        <v>255</v>
      </c>
      <c r="C360" s="277" t="s">
        <v>256</v>
      </c>
      <c r="D360" s="277"/>
      <c r="E360" s="277"/>
      <c r="F360" s="277"/>
      <c r="G360" s="277"/>
      <c r="H360" s="53" t="s">
        <v>74</v>
      </c>
      <c r="I360" s="55">
        <v>49.06</v>
      </c>
      <c r="J360" s="54"/>
      <c r="K360" s="79">
        <v>0.98119999999999996</v>
      </c>
      <c r="L360" s="76">
        <v>125.19</v>
      </c>
      <c r="M360" s="65">
        <v>1.45</v>
      </c>
      <c r="N360" s="61">
        <v>181.53</v>
      </c>
      <c r="O360" s="54"/>
      <c r="P360" s="57">
        <v>178.12</v>
      </c>
      <c r="Q360" s="62"/>
      <c r="R360" s="62"/>
      <c r="HY360" s="42"/>
      <c r="HZ360" s="42"/>
      <c r="IA360" s="42"/>
      <c r="IB360" s="42"/>
      <c r="IC360" s="42"/>
      <c r="ID360" s="42"/>
      <c r="IE360" s="7"/>
      <c r="IF360" s="7" t="s">
        <v>256</v>
      </c>
      <c r="IG360" s="7"/>
      <c r="IH360" s="42"/>
      <c r="II360" s="7"/>
      <c r="IJ360" s="42"/>
      <c r="IK360" s="7"/>
      <c r="IL360" s="87"/>
      <c r="IM360" s="7"/>
    </row>
    <row r="361" spans="1:247" customFormat="1" ht="15" x14ac:dyDescent="0.25">
      <c r="A361" s="51"/>
      <c r="B361" s="52" t="s">
        <v>96</v>
      </c>
      <c r="C361" s="277" t="s">
        <v>132</v>
      </c>
      <c r="D361" s="277"/>
      <c r="E361" s="277"/>
      <c r="F361" s="277"/>
      <c r="G361" s="277"/>
      <c r="H361" s="53"/>
      <c r="I361" s="54"/>
      <c r="J361" s="54"/>
      <c r="K361" s="54"/>
      <c r="L361" s="56"/>
      <c r="M361" s="54"/>
      <c r="N361" s="56"/>
      <c r="O361" s="54"/>
      <c r="P361" s="68">
        <v>4.68</v>
      </c>
      <c r="HY361" s="42"/>
      <c r="HZ361" s="42"/>
      <c r="IA361" s="42"/>
      <c r="IB361" s="42"/>
      <c r="IC361" s="42"/>
      <c r="ID361" s="42"/>
      <c r="IE361" s="7" t="s">
        <v>132</v>
      </c>
      <c r="IF361" s="7"/>
      <c r="IG361" s="7"/>
      <c r="IH361" s="42"/>
      <c r="II361" s="7"/>
      <c r="IJ361" s="42"/>
      <c r="IK361" s="7"/>
      <c r="IL361" s="87"/>
      <c r="IM361" s="7"/>
    </row>
    <row r="362" spans="1:247" customFormat="1" ht="15" x14ac:dyDescent="0.25">
      <c r="A362" s="58"/>
      <c r="B362" s="52" t="s">
        <v>257</v>
      </c>
      <c r="C362" s="277" t="s">
        <v>258</v>
      </c>
      <c r="D362" s="277"/>
      <c r="E362" s="277"/>
      <c r="F362" s="277"/>
      <c r="G362" s="277"/>
      <c r="H362" s="53" t="s">
        <v>259</v>
      </c>
      <c r="I362" s="79">
        <v>8.3953000000000007</v>
      </c>
      <c r="J362" s="54"/>
      <c r="K362" s="93">
        <v>0.167906</v>
      </c>
      <c r="L362" s="76">
        <v>35.71</v>
      </c>
      <c r="M362" s="65">
        <v>0.78</v>
      </c>
      <c r="N362" s="61">
        <v>27.85</v>
      </c>
      <c r="O362" s="54"/>
      <c r="P362" s="57">
        <v>4.68</v>
      </c>
      <c r="Q362" s="62"/>
      <c r="R362" s="62"/>
      <c r="HY362" s="42"/>
      <c r="HZ362" s="42"/>
      <c r="IA362" s="42"/>
      <c r="IB362" s="42"/>
      <c r="IC362" s="42"/>
      <c r="ID362" s="42"/>
      <c r="IE362" s="7"/>
      <c r="IF362" s="7" t="s">
        <v>258</v>
      </c>
      <c r="IG362" s="7"/>
      <c r="IH362" s="42"/>
      <c r="II362" s="7"/>
      <c r="IJ362" s="42"/>
      <c r="IK362" s="7"/>
      <c r="IL362" s="87"/>
      <c r="IM362" s="7"/>
    </row>
    <row r="363" spans="1:247" customFormat="1" ht="15" x14ac:dyDescent="0.25">
      <c r="A363" s="80" t="s">
        <v>148</v>
      </c>
      <c r="B363" s="81" t="s">
        <v>260</v>
      </c>
      <c r="C363" s="278" t="s">
        <v>261</v>
      </c>
      <c r="D363" s="278"/>
      <c r="E363" s="278"/>
      <c r="F363" s="278"/>
      <c r="G363" s="278"/>
      <c r="H363" s="82" t="s">
        <v>64</v>
      </c>
      <c r="I363" s="83">
        <v>0</v>
      </c>
      <c r="J363" s="84"/>
      <c r="K363" s="83">
        <v>0</v>
      </c>
      <c r="L363" s="85"/>
      <c r="M363" s="84"/>
      <c r="N363" s="85"/>
      <c r="O363" s="84"/>
      <c r="P363" s="86"/>
      <c r="HY363" s="42"/>
      <c r="HZ363" s="42"/>
      <c r="IA363" s="42"/>
      <c r="IB363" s="42"/>
      <c r="IC363" s="42"/>
      <c r="ID363" s="42"/>
      <c r="IE363" s="7"/>
      <c r="IF363" s="7"/>
      <c r="IG363" s="7"/>
      <c r="IH363" s="42"/>
      <c r="II363" s="7"/>
      <c r="IJ363" s="42"/>
      <c r="IK363" s="7"/>
      <c r="IL363" s="87" t="s">
        <v>261</v>
      </c>
      <c r="IM363" s="7"/>
    </row>
    <row r="364" spans="1:247" customFormat="1" ht="15" x14ac:dyDescent="0.25">
      <c r="A364" s="69"/>
      <c r="B364" s="70"/>
      <c r="C364" s="273" t="s">
        <v>81</v>
      </c>
      <c r="D364" s="273"/>
      <c r="E364" s="273"/>
      <c r="F364" s="273"/>
      <c r="G364" s="273"/>
      <c r="H364" s="45"/>
      <c r="I364" s="46"/>
      <c r="J364" s="46"/>
      <c r="K364" s="46"/>
      <c r="L364" s="48"/>
      <c r="M364" s="46"/>
      <c r="N364" s="71"/>
      <c r="O364" s="46"/>
      <c r="P364" s="72">
        <v>1638.5</v>
      </c>
      <c r="Q364" s="62"/>
      <c r="R364" s="62"/>
      <c r="HY364" s="42"/>
      <c r="HZ364" s="42"/>
      <c r="IA364" s="42"/>
      <c r="IB364" s="42"/>
      <c r="IC364" s="42"/>
      <c r="ID364" s="42"/>
      <c r="IE364" s="7"/>
      <c r="IF364" s="7"/>
      <c r="IG364" s="7"/>
      <c r="IH364" s="42" t="s">
        <v>81</v>
      </c>
      <c r="II364" s="7"/>
      <c r="IJ364" s="42"/>
      <c r="IK364" s="7"/>
      <c r="IL364" s="87"/>
      <c r="IM364" s="7"/>
    </row>
    <row r="365" spans="1:247" customFormat="1" ht="15" x14ac:dyDescent="0.25">
      <c r="A365" s="66"/>
      <c r="B365" s="52"/>
      <c r="C365" s="277" t="s">
        <v>82</v>
      </c>
      <c r="D365" s="277"/>
      <c r="E365" s="277"/>
      <c r="F365" s="277"/>
      <c r="G365" s="277"/>
      <c r="H365" s="53"/>
      <c r="I365" s="54"/>
      <c r="J365" s="54"/>
      <c r="K365" s="54"/>
      <c r="L365" s="56"/>
      <c r="M365" s="54"/>
      <c r="N365" s="56"/>
      <c r="O365" s="54"/>
      <c r="P365" s="68">
        <v>783.05</v>
      </c>
      <c r="HY365" s="42"/>
      <c r="HZ365" s="42"/>
      <c r="IA365" s="42"/>
      <c r="IB365" s="42"/>
      <c r="IC365" s="42"/>
      <c r="ID365" s="42"/>
      <c r="IE365" s="7"/>
      <c r="IF365" s="7"/>
      <c r="IG365" s="7"/>
      <c r="IH365" s="42"/>
      <c r="II365" s="7" t="s">
        <v>82</v>
      </c>
      <c r="IJ365" s="42"/>
      <c r="IK365" s="7"/>
      <c r="IL365" s="87"/>
      <c r="IM365" s="7"/>
    </row>
    <row r="366" spans="1:247" customFormat="1" ht="23.25" x14ac:dyDescent="0.25">
      <c r="A366" s="66"/>
      <c r="B366" s="52" t="s">
        <v>262</v>
      </c>
      <c r="C366" s="277" t="s">
        <v>263</v>
      </c>
      <c r="D366" s="277"/>
      <c r="E366" s="277"/>
      <c r="F366" s="277"/>
      <c r="G366" s="277"/>
      <c r="H366" s="53" t="s">
        <v>85</v>
      </c>
      <c r="I366" s="73">
        <v>89</v>
      </c>
      <c r="J366" s="54"/>
      <c r="K366" s="73">
        <v>89</v>
      </c>
      <c r="L366" s="56"/>
      <c r="M366" s="54"/>
      <c r="N366" s="56"/>
      <c r="O366" s="54"/>
      <c r="P366" s="68">
        <v>696.91</v>
      </c>
      <c r="HY366" s="42"/>
      <c r="HZ366" s="42"/>
      <c r="IA366" s="42"/>
      <c r="IB366" s="42"/>
      <c r="IC366" s="42"/>
      <c r="ID366" s="42"/>
      <c r="IE366" s="7"/>
      <c r="IF366" s="7"/>
      <c r="IG366" s="7"/>
      <c r="IH366" s="42"/>
      <c r="II366" s="7" t="s">
        <v>263</v>
      </c>
      <c r="IJ366" s="42"/>
      <c r="IK366" s="7"/>
      <c r="IL366" s="87"/>
      <c r="IM366" s="7"/>
    </row>
    <row r="367" spans="1:247" customFormat="1" ht="23.25" x14ac:dyDescent="0.25">
      <c r="A367" s="66"/>
      <c r="B367" s="52" t="s">
        <v>264</v>
      </c>
      <c r="C367" s="277" t="s">
        <v>265</v>
      </c>
      <c r="D367" s="277"/>
      <c r="E367" s="277"/>
      <c r="F367" s="277"/>
      <c r="G367" s="277"/>
      <c r="H367" s="53" t="s">
        <v>85</v>
      </c>
      <c r="I367" s="73">
        <v>41</v>
      </c>
      <c r="J367" s="54"/>
      <c r="K367" s="73">
        <v>41</v>
      </c>
      <c r="L367" s="56"/>
      <c r="M367" s="54"/>
      <c r="N367" s="56"/>
      <c r="O367" s="54"/>
      <c r="P367" s="68">
        <v>321.05</v>
      </c>
      <c r="HY367" s="42"/>
      <c r="HZ367" s="42"/>
      <c r="IA367" s="42"/>
      <c r="IB367" s="42"/>
      <c r="IC367" s="42"/>
      <c r="ID367" s="42"/>
      <c r="IE367" s="7"/>
      <c r="IF367" s="7"/>
      <c r="IG367" s="7"/>
      <c r="IH367" s="42"/>
      <c r="II367" s="7" t="s">
        <v>265</v>
      </c>
      <c r="IJ367" s="42"/>
      <c r="IK367" s="7"/>
      <c r="IL367" s="87"/>
      <c r="IM367" s="7"/>
    </row>
    <row r="368" spans="1:247" customFormat="1" ht="15" x14ac:dyDescent="0.25">
      <c r="A368" s="74"/>
      <c r="B368" s="75"/>
      <c r="C368" s="273" t="s">
        <v>88</v>
      </c>
      <c r="D368" s="273"/>
      <c r="E368" s="273"/>
      <c r="F368" s="273"/>
      <c r="G368" s="273"/>
      <c r="H368" s="45"/>
      <c r="I368" s="46"/>
      <c r="J368" s="46"/>
      <c r="K368" s="46"/>
      <c r="L368" s="48"/>
      <c r="M368" s="46"/>
      <c r="N368" s="71">
        <v>132823</v>
      </c>
      <c r="O368" s="46"/>
      <c r="P368" s="72">
        <v>2656.46</v>
      </c>
      <c r="HY368" s="42"/>
      <c r="HZ368" s="42"/>
      <c r="IA368" s="42"/>
      <c r="IB368" s="42"/>
      <c r="IC368" s="42"/>
      <c r="ID368" s="42"/>
      <c r="IE368" s="7"/>
      <c r="IF368" s="7"/>
      <c r="IG368" s="7"/>
      <c r="IH368" s="42"/>
      <c r="II368" s="7"/>
      <c r="IJ368" s="42" t="s">
        <v>88</v>
      </c>
      <c r="IK368" s="7"/>
      <c r="IL368" s="87"/>
      <c r="IM368" s="7"/>
    </row>
    <row r="369" spans="1:247" customFormat="1" ht="23.25" x14ac:dyDescent="0.25">
      <c r="A369" s="43" t="s">
        <v>266</v>
      </c>
      <c r="B369" s="44" t="s">
        <v>267</v>
      </c>
      <c r="C369" s="272" t="s">
        <v>268</v>
      </c>
      <c r="D369" s="272"/>
      <c r="E369" s="272"/>
      <c r="F369" s="272"/>
      <c r="G369" s="272"/>
      <c r="H369" s="45" t="s">
        <v>246</v>
      </c>
      <c r="I369" s="46">
        <v>0.02</v>
      </c>
      <c r="J369" s="47">
        <v>1</v>
      </c>
      <c r="K369" s="89">
        <v>0.02</v>
      </c>
      <c r="L369" s="48"/>
      <c r="M369" s="46"/>
      <c r="N369" s="49"/>
      <c r="O369" s="46"/>
      <c r="P369" s="50"/>
      <c r="HY369" s="42"/>
      <c r="HZ369" s="42" t="s">
        <v>268</v>
      </c>
      <c r="IA369" s="42" t="s">
        <v>4</v>
      </c>
      <c r="IB369" s="42" t="s">
        <v>4</v>
      </c>
      <c r="IC369" s="42" t="s">
        <v>4</v>
      </c>
      <c r="ID369" s="42" t="s">
        <v>4</v>
      </c>
      <c r="IE369" s="7"/>
      <c r="IF369" s="7"/>
      <c r="IG369" s="7"/>
      <c r="IH369" s="42"/>
      <c r="II369" s="7"/>
      <c r="IJ369" s="42"/>
      <c r="IK369" s="7"/>
      <c r="IL369" s="87"/>
      <c r="IM369" s="7"/>
    </row>
    <row r="370" spans="1:247" customFormat="1" ht="15" x14ac:dyDescent="0.25">
      <c r="A370" s="51"/>
      <c r="B370" s="52" t="s">
        <v>61</v>
      </c>
      <c r="C370" s="277" t="s">
        <v>65</v>
      </c>
      <c r="D370" s="277"/>
      <c r="E370" s="277"/>
      <c r="F370" s="277"/>
      <c r="G370" s="277"/>
      <c r="H370" s="53" t="s">
        <v>66</v>
      </c>
      <c r="I370" s="54"/>
      <c r="J370" s="54"/>
      <c r="K370" s="79">
        <v>2.76E-2</v>
      </c>
      <c r="L370" s="56"/>
      <c r="M370" s="54"/>
      <c r="N370" s="56"/>
      <c r="O370" s="54"/>
      <c r="P370" s="68">
        <v>10.41</v>
      </c>
      <c r="HY370" s="42"/>
      <c r="HZ370" s="42"/>
      <c r="IA370" s="42"/>
      <c r="IB370" s="42"/>
      <c r="IC370" s="42"/>
      <c r="ID370" s="42"/>
      <c r="IE370" s="7" t="s">
        <v>65</v>
      </c>
      <c r="IF370" s="7"/>
      <c r="IG370" s="7"/>
      <c r="IH370" s="42"/>
      <c r="II370" s="7"/>
      <c r="IJ370" s="42"/>
      <c r="IK370" s="7"/>
      <c r="IL370" s="87"/>
      <c r="IM370" s="7"/>
    </row>
    <row r="371" spans="1:247" customFormat="1" ht="15" x14ac:dyDescent="0.25">
      <c r="A371" s="58"/>
      <c r="B371" s="52" t="s">
        <v>247</v>
      </c>
      <c r="C371" s="277" t="s">
        <v>248</v>
      </c>
      <c r="D371" s="277"/>
      <c r="E371" s="277"/>
      <c r="F371" s="277"/>
      <c r="G371" s="277"/>
      <c r="H371" s="53" t="s">
        <v>66</v>
      </c>
      <c r="I371" s="55">
        <v>1.38</v>
      </c>
      <c r="J371" s="54"/>
      <c r="K371" s="79">
        <v>2.76E-2</v>
      </c>
      <c r="L371" s="59"/>
      <c r="M371" s="60"/>
      <c r="N371" s="61">
        <v>377.15</v>
      </c>
      <c r="O371" s="54"/>
      <c r="P371" s="57">
        <v>10.41</v>
      </c>
      <c r="Q371" s="62"/>
      <c r="R371" s="62"/>
      <c r="HY371" s="42"/>
      <c r="HZ371" s="42"/>
      <c r="IA371" s="42"/>
      <c r="IB371" s="42"/>
      <c r="IC371" s="42"/>
      <c r="ID371" s="42"/>
      <c r="IE371" s="7"/>
      <c r="IF371" s="7" t="s">
        <v>248</v>
      </c>
      <c r="IG371" s="7"/>
      <c r="IH371" s="42"/>
      <c r="II371" s="7"/>
      <c r="IJ371" s="42"/>
      <c r="IK371" s="7"/>
      <c r="IL371" s="87"/>
      <c r="IM371" s="7"/>
    </row>
    <row r="372" spans="1:247" customFormat="1" ht="15" x14ac:dyDescent="0.25">
      <c r="A372" s="51"/>
      <c r="B372" s="52" t="s">
        <v>69</v>
      </c>
      <c r="C372" s="277" t="s">
        <v>70</v>
      </c>
      <c r="D372" s="277"/>
      <c r="E372" s="277"/>
      <c r="F372" s="277"/>
      <c r="G372" s="277"/>
      <c r="H372" s="53"/>
      <c r="I372" s="54"/>
      <c r="J372" s="54"/>
      <c r="K372" s="54"/>
      <c r="L372" s="56"/>
      <c r="M372" s="54"/>
      <c r="N372" s="56"/>
      <c r="O372" s="54"/>
      <c r="P372" s="68">
        <v>20.85</v>
      </c>
      <c r="HY372" s="42"/>
      <c r="HZ372" s="42"/>
      <c r="IA372" s="42"/>
      <c r="IB372" s="42"/>
      <c r="IC372" s="42"/>
      <c r="ID372" s="42"/>
      <c r="IE372" s="7" t="s">
        <v>70</v>
      </c>
      <c r="IF372" s="7"/>
      <c r="IG372" s="7"/>
      <c r="IH372" s="42"/>
      <c r="II372" s="7"/>
      <c r="IJ372" s="42"/>
      <c r="IK372" s="7"/>
      <c r="IL372" s="87"/>
      <c r="IM372" s="7"/>
    </row>
    <row r="373" spans="1:247" customFormat="1" ht="15" x14ac:dyDescent="0.25">
      <c r="A373" s="51"/>
      <c r="B373" s="52"/>
      <c r="C373" s="277" t="s">
        <v>71</v>
      </c>
      <c r="D373" s="277"/>
      <c r="E373" s="277"/>
      <c r="F373" s="277"/>
      <c r="G373" s="277"/>
      <c r="H373" s="53" t="s">
        <v>66</v>
      </c>
      <c r="I373" s="54"/>
      <c r="J373" s="54"/>
      <c r="K373" s="88">
        <v>2.3E-2</v>
      </c>
      <c r="L373" s="56"/>
      <c r="M373" s="54"/>
      <c r="N373" s="56"/>
      <c r="O373" s="54"/>
      <c r="P373" s="68">
        <v>9.0299999999999994</v>
      </c>
      <c r="HY373" s="42"/>
      <c r="HZ373" s="42"/>
      <c r="IA373" s="42"/>
      <c r="IB373" s="42"/>
      <c r="IC373" s="42"/>
      <c r="ID373" s="42"/>
      <c r="IE373" s="7" t="s">
        <v>71</v>
      </c>
      <c r="IF373" s="7"/>
      <c r="IG373" s="7"/>
      <c r="IH373" s="42"/>
      <c r="II373" s="7"/>
      <c r="IJ373" s="42"/>
      <c r="IK373" s="7"/>
      <c r="IL373" s="87"/>
      <c r="IM373" s="7"/>
    </row>
    <row r="374" spans="1:247" customFormat="1" ht="15" x14ac:dyDescent="0.25">
      <c r="A374" s="58"/>
      <c r="B374" s="52" t="s">
        <v>249</v>
      </c>
      <c r="C374" s="277" t="s">
        <v>250</v>
      </c>
      <c r="D374" s="277"/>
      <c r="E374" s="277"/>
      <c r="F374" s="277"/>
      <c r="G374" s="277"/>
      <c r="H374" s="53" t="s">
        <v>74</v>
      </c>
      <c r="I374" s="55">
        <v>1.1499999999999999</v>
      </c>
      <c r="J374" s="54"/>
      <c r="K374" s="88">
        <v>2.3E-2</v>
      </c>
      <c r="L374" s="76">
        <v>18.27</v>
      </c>
      <c r="M374" s="90">
        <v>1.6</v>
      </c>
      <c r="N374" s="61">
        <v>29.23</v>
      </c>
      <c r="O374" s="54"/>
      <c r="P374" s="57">
        <v>0.67</v>
      </c>
      <c r="Q374" s="62"/>
      <c r="R374" s="62"/>
      <c r="HY374" s="42"/>
      <c r="HZ374" s="42"/>
      <c r="IA374" s="42"/>
      <c r="IB374" s="42"/>
      <c r="IC374" s="42"/>
      <c r="ID374" s="42"/>
      <c r="IE374" s="7"/>
      <c r="IF374" s="7" t="s">
        <v>250</v>
      </c>
      <c r="IG374" s="7"/>
      <c r="IH374" s="42"/>
      <c r="II374" s="7"/>
      <c r="IJ374" s="42"/>
      <c r="IK374" s="7"/>
      <c r="IL374" s="87"/>
      <c r="IM374" s="7"/>
    </row>
    <row r="375" spans="1:247" customFormat="1" ht="15" x14ac:dyDescent="0.25">
      <c r="A375" s="58"/>
      <c r="B375" s="52" t="s">
        <v>251</v>
      </c>
      <c r="C375" s="277" t="s">
        <v>252</v>
      </c>
      <c r="D375" s="277"/>
      <c r="E375" s="277"/>
      <c r="F375" s="277"/>
      <c r="G375" s="277"/>
      <c r="H375" s="53" t="s">
        <v>74</v>
      </c>
      <c r="I375" s="55">
        <v>1.1499999999999999</v>
      </c>
      <c r="J375" s="54"/>
      <c r="K375" s="88">
        <v>2.3E-2</v>
      </c>
      <c r="L375" s="59"/>
      <c r="M375" s="60"/>
      <c r="N375" s="61">
        <v>522.6</v>
      </c>
      <c r="O375" s="54"/>
      <c r="P375" s="57">
        <v>12.02</v>
      </c>
      <c r="Q375" s="62"/>
      <c r="R375" s="62"/>
      <c r="HY375" s="42"/>
      <c r="HZ375" s="42"/>
      <c r="IA375" s="42"/>
      <c r="IB375" s="42"/>
      <c r="IC375" s="42"/>
      <c r="ID375" s="42"/>
      <c r="IE375" s="7"/>
      <c r="IF375" s="7" t="s">
        <v>252</v>
      </c>
      <c r="IG375" s="7"/>
      <c r="IH375" s="42"/>
      <c r="II375" s="7"/>
      <c r="IJ375" s="42"/>
      <c r="IK375" s="7"/>
      <c r="IL375" s="87"/>
      <c r="IM375" s="7"/>
    </row>
    <row r="376" spans="1:247" customFormat="1" ht="15" x14ac:dyDescent="0.25">
      <c r="A376" s="66"/>
      <c r="B376" s="52" t="s">
        <v>75</v>
      </c>
      <c r="C376" s="277" t="s">
        <v>76</v>
      </c>
      <c r="D376" s="277"/>
      <c r="E376" s="277"/>
      <c r="F376" s="277"/>
      <c r="G376" s="277"/>
      <c r="H376" s="53" t="s">
        <v>66</v>
      </c>
      <c r="I376" s="55">
        <v>1.1499999999999999</v>
      </c>
      <c r="J376" s="54"/>
      <c r="K376" s="88">
        <v>2.3E-2</v>
      </c>
      <c r="L376" s="56"/>
      <c r="M376" s="54"/>
      <c r="N376" s="67">
        <v>392.44</v>
      </c>
      <c r="O376" s="54"/>
      <c r="P376" s="68">
        <v>9.0299999999999994</v>
      </c>
      <c r="HY376" s="42"/>
      <c r="HZ376" s="42"/>
      <c r="IA376" s="42"/>
      <c r="IB376" s="42"/>
      <c r="IC376" s="42"/>
      <c r="ID376" s="42"/>
      <c r="IE376" s="7"/>
      <c r="IF376" s="7"/>
      <c r="IG376" s="7" t="s">
        <v>76</v>
      </c>
      <c r="IH376" s="42"/>
      <c r="II376" s="7"/>
      <c r="IJ376" s="42"/>
      <c r="IK376" s="7"/>
      <c r="IL376" s="87"/>
      <c r="IM376" s="7"/>
    </row>
    <row r="377" spans="1:247" customFormat="1" ht="15" x14ac:dyDescent="0.25">
      <c r="A377" s="58"/>
      <c r="B377" s="52" t="s">
        <v>253</v>
      </c>
      <c r="C377" s="277" t="s">
        <v>254</v>
      </c>
      <c r="D377" s="277"/>
      <c r="E377" s="277"/>
      <c r="F377" s="277"/>
      <c r="G377" s="277"/>
      <c r="H377" s="53" t="s">
        <v>74</v>
      </c>
      <c r="I377" s="55">
        <v>1.1499999999999999</v>
      </c>
      <c r="J377" s="54"/>
      <c r="K377" s="88">
        <v>2.3E-2</v>
      </c>
      <c r="L377" s="76">
        <v>116.79</v>
      </c>
      <c r="M377" s="65">
        <v>1.48</v>
      </c>
      <c r="N377" s="61">
        <v>172.85</v>
      </c>
      <c r="O377" s="54"/>
      <c r="P377" s="57">
        <v>3.98</v>
      </c>
      <c r="Q377" s="62"/>
      <c r="R377" s="62"/>
      <c r="HY377" s="42"/>
      <c r="HZ377" s="42"/>
      <c r="IA377" s="42"/>
      <c r="IB377" s="42"/>
      <c r="IC377" s="42"/>
      <c r="ID377" s="42"/>
      <c r="IE377" s="7"/>
      <c r="IF377" s="7" t="s">
        <v>254</v>
      </c>
      <c r="IG377" s="7"/>
      <c r="IH377" s="42"/>
      <c r="II377" s="7"/>
      <c r="IJ377" s="42"/>
      <c r="IK377" s="7"/>
      <c r="IL377" s="87"/>
      <c r="IM377" s="7"/>
    </row>
    <row r="378" spans="1:247" customFormat="1" ht="23.25" x14ac:dyDescent="0.25">
      <c r="A378" s="58"/>
      <c r="B378" s="52" t="s">
        <v>255</v>
      </c>
      <c r="C378" s="277" t="s">
        <v>256</v>
      </c>
      <c r="D378" s="277"/>
      <c r="E378" s="277"/>
      <c r="F378" s="277"/>
      <c r="G378" s="277"/>
      <c r="H378" s="53" t="s">
        <v>74</v>
      </c>
      <c r="I378" s="55">
        <v>1.1499999999999999</v>
      </c>
      <c r="J378" s="54"/>
      <c r="K378" s="88">
        <v>2.3E-2</v>
      </c>
      <c r="L378" s="76">
        <v>125.19</v>
      </c>
      <c r="M378" s="65">
        <v>1.45</v>
      </c>
      <c r="N378" s="61">
        <v>181.53</v>
      </c>
      <c r="O378" s="54"/>
      <c r="P378" s="57">
        <v>4.18</v>
      </c>
      <c r="Q378" s="62"/>
      <c r="R378" s="62"/>
      <c r="HY378" s="42"/>
      <c r="HZ378" s="42"/>
      <c r="IA378" s="42"/>
      <c r="IB378" s="42"/>
      <c r="IC378" s="42"/>
      <c r="ID378" s="42"/>
      <c r="IE378" s="7"/>
      <c r="IF378" s="7" t="s">
        <v>256</v>
      </c>
      <c r="IG378" s="7"/>
      <c r="IH378" s="42"/>
      <c r="II378" s="7"/>
      <c r="IJ378" s="42"/>
      <c r="IK378" s="7"/>
      <c r="IL378" s="87"/>
      <c r="IM378" s="7"/>
    </row>
    <row r="379" spans="1:247" customFormat="1" ht="15" x14ac:dyDescent="0.25">
      <c r="A379" s="51"/>
      <c r="B379" s="52" t="s">
        <v>96</v>
      </c>
      <c r="C379" s="277" t="s">
        <v>132</v>
      </c>
      <c r="D379" s="277"/>
      <c r="E379" s="277"/>
      <c r="F379" s="277"/>
      <c r="G379" s="277"/>
      <c r="H379" s="53"/>
      <c r="I379" s="54"/>
      <c r="J379" s="54"/>
      <c r="K379" s="54"/>
      <c r="L379" s="56"/>
      <c r="M379" s="54"/>
      <c r="N379" s="56"/>
      <c r="O379" s="54"/>
      <c r="P379" s="68">
        <v>0.11</v>
      </c>
      <c r="HY379" s="42"/>
      <c r="HZ379" s="42"/>
      <c r="IA379" s="42"/>
      <c r="IB379" s="42"/>
      <c r="IC379" s="42"/>
      <c r="ID379" s="42"/>
      <c r="IE379" s="7" t="s">
        <v>132</v>
      </c>
      <c r="IF379" s="7"/>
      <c r="IG379" s="7"/>
      <c r="IH379" s="42"/>
      <c r="II379" s="7"/>
      <c r="IJ379" s="42"/>
      <c r="IK379" s="7"/>
      <c r="IL379" s="87"/>
      <c r="IM379" s="7"/>
    </row>
    <row r="380" spans="1:247" customFormat="1" ht="15" x14ac:dyDescent="0.25">
      <c r="A380" s="58"/>
      <c r="B380" s="52" t="s">
        <v>257</v>
      </c>
      <c r="C380" s="277" t="s">
        <v>258</v>
      </c>
      <c r="D380" s="277"/>
      <c r="E380" s="277"/>
      <c r="F380" s="277"/>
      <c r="G380" s="277"/>
      <c r="H380" s="53" t="s">
        <v>259</v>
      </c>
      <c r="I380" s="79">
        <v>0.19750000000000001</v>
      </c>
      <c r="J380" s="54"/>
      <c r="K380" s="92">
        <v>3.9500000000000004E-3</v>
      </c>
      <c r="L380" s="76">
        <v>35.71</v>
      </c>
      <c r="M380" s="65">
        <v>0.78</v>
      </c>
      <c r="N380" s="61">
        <v>27.85</v>
      </c>
      <c r="O380" s="54"/>
      <c r="P380" s="57">
        <v>0.11</v>
      </c>
      <c r="Q380" s="62"/>
      <c r="R380" s="62"/>
      <c r="HY380" s="42"/>
      <c r="HZ380" s="42"/>
      <c r="IA380" s="42"/>
      <c r="IB380" s="42"/>
      <c r="IC380" s="42"/>
      <c r="ID380" s="42"/>
      <c r="IE380" s="7"/>
      <c r="IF380" s="7" t="s">
        <v>258</v>
      </c>
      <c r="IG380" s="7"/>
      <c r="IH380" s="42"/>
      <c r="II380" s="7"/>
      <c r="IJ380" s="42"/>
      <c r="IK380" s="7"/>
      <c r="IL380" s="87"/>
      <c r="IM380" s="7"/>
    </row>
    <row r="381" spans="1:247" customFormat="1" ht="15" x14ac:dyDescent="0.25">
      <c r="A381" s="80" t="s">
        <v>148</v>
      </c>
      <c r="B381" s="81" t="s">
        <v>260</v>
      </c>
      <c r="C381" s="278" t="s">
        <v>261</v>
      </c>
      <c r="D381" s="278"/>
      <c r="E381" s="278"/>
      <c r="F381" s="278"/>
      <c r="G381" s="278"/>
      <c r="H381" s="82" t="s">
        <v>64</v>
      </c>
      <c r="I381" s="83">
        <v>0</v>
      </c>
      <c r="J381" s="84"/>
      <c r="K381" s="83">
        <v>0</v>
      </c>
      <c r="L381" s="85"/>
      <c r="M381" s="84"/>
      <c r="N381" s="85"/>
      <c r="O381" s="84"/>
      <c r="P381" s="86"/>
      <c r="HY381" s="42"/>
      <c r="HZ381" s="42"/>
      <c r="IA381" s="42"/>
      <c r="IB381" s="42"/>
      <c r="IC381" s="42"/>
      <c r="ID381" s="42"/>
      <c r="IE381" s="7"/>
      <c r="IF381" s="7"/>
      <c r="IG381" s="7"/>
      <c r="IH381" s="42"/>
      <c r="II381" s="7"/>
      <c r="IJ381" s="42"/>
      <c r="IK381" s="7"/>
      <c r="IL381" s="87" t="s">
        <v>261</v>
      </c>
      <c r="IM381" s="7"/>
    </row>
    <row r="382" spans="1:247" customFormat="1" ht="15" x14ac:dyDescent="0.25">
      <c r="A382" s="69"/>
      <c r="B382" s="70"/>
      <c r="C382" s="273" t="s">
        <v>81</v>
      </c>
      <c r="D382" s="273"/>
      <c r="E382" s="273"/>
      <c r="F382" s="273"/>
      <c r="G382" s="273"/>
      <c r="H382" s="45"/>
      <c r="I382" s="46"/>
      <c r="J382" s="46"/>
      <c r="K382" s="46"/>
      <c r="L382" s="48"/>
      <c r="M382" s="46"/>
      <c r="N382" s="71"/>
      <c r="O382" s="46"/>
      <c r="P382" s="72">
        <v>40.4</v>
      </c>
      <c r="Q382" s="62"/>
      <c r="R382" s="62"/>
      <c r="HY382" s="42"/>
      <c r="HZ382" s="42"/>
      <c r="IA382" s="42"/>
      <c r="IB382" s="42"/>
      <c r="IC382" s="42"/>
      <c r="ID382" s="42"/>
      <c r="IE382" s="7"/>
      <c r="IF382" s="7"/>
      <c r="IG382" s="7"/>
      <c r="IH382" s="42" t="s">
        <v>81</v>
      </c>
      <c r="II382" s="7"/>
      <c r="IJ382" s="42"/>
      <c r="IK382" s="7"/>
      <c r="IL382" s="87"/>
      <c r="IM382" s="7"/>
    </row>
    <row r="383" spans="1:247" customFormat="1" ht="15" x14ac:dyDescent="0.25">
      <c r="A383" s="66"/>
      <c r="B383" s="52"/>
      <c r="C383" s="277" t="s">
        <v>82</v>
      </c>
      <c r="D383" s="277"/>
      <c r="E383" s="277"/>
      <c r="F383" s="277"/>
      <c r="G383" s="277"/>
      <c r="H383" s="53"/>
      <c r="I383" s="54"/>
      <c r="J383" s="54"/>
      <c r="K383" s="54"/>
      <c r="L383" s="56"/>
      <c r="M383" s="54"/>
      <c r="N383" s="56"/>
      <c r="O383" s="54"/>
      <c r="P383" s="68">
        <v>19.440000000000001</v>
      </c>
      <c r="HY383" s="42"/>
      <c r="HZ383" s="42"/>
      <c r="IA383" s="42"/>
      <c r="IB383" s="42"/>
      <c r="IC383" s="42"/>
      <c r="ID383" s="42"/>
      <c r="IE383" s="7"/>
      <c r="IF383" s="7"/>
      <c r="IG383" s="7"/>
      <c r="IH383" s="42"/>
      <c r="II383" s="7" t="s">
        <v>82</v>
      </c>
      <c r="IJ383" s="42"/>
      <c r="IK383" s="7"/>
      <c r="IL383" s="87"/>
      <c r="IM383" s="7"/>
    </row>
    <row r="384" spans="1:247" customFormat="1" ht="23.25" x14ac:dyDescent="0.25">
      <c r="A384" s="66"/>
      <c r="B384" s="52" t="s">
        <v>262</v>
      </c>
      <c r="C384" s="277" t="s">
        <v>263</v>
      </c>
      <c r="D384" s="277"/>
      <c r="E384" s="277"/>
      <c r="F384" s="277"/>
      <c r="G384" s="277"/>
      <c r="H384" s="53" t="s">
        <v>85</v>
      </c>
      <c r="I384" s="73">
        <v>89</v>
      </c>
      <c r="J384" s="54"/>
      <c r="K384" s="73">
        <v>89</v>
      </c>
      <c r="L384" s="56"/>
      <c r="M384" s="54"/>
      <c r="N384" s="56"/>
      <c r="O384" s="54"/>
      <c r="P384" s="68">
        <v>17.3</v>
      </c>
      <c r="HY384" s="42"/>
      <c r="HZ384" s="42"/>
      <c r="IA384" s="42"/>
      <c r="IB384" s="42"/>
      <c r="IC384" s="42"/>
      <c r="ID384" s="42"/>
      <c r="IE384" s="7"/>
      <c r="IF384" s="7"/>
      <c r="IG384" s="7"/>
      <c r="IH384" s="42"/>
      <c r="II384" s="7" t="s">
        <v>263</v>
      </c>
      <c r="IJ384" s="42"/>
      <c r="IK384" s="7"/>
      <c r="IL384" s="87"/>
      <c r="IM384" s="7"/>
    </row>
    <row r="385" spans="1:247" customFormat="1" ht="23.25" x14ac:dyDescent="0.25">
      <c r="A385" s="66"/>
      <c r="B385" s="52" t="s">
        <v>264</v>
      </c>
      <c r="C385" s="277" t="s">
        <v>265</v>
      </c>
      <c r="D385" s="277"/>
      <c r="E385" s="277"/>
      <c r="F385" s="277"/>
      <c r="G385" s="277"/>
      <c r="H385" s="53" t="s">
        <v>85</v>
      </c>
      <c r="I385" s="73">
        <v>41</v>
      </c>
      <c r="J385" s="54"/>
      <c r="K385" s="73">
        <v>41</v>
      </c>
      <c r="L385" s="56"/>
      <c r="M385" s="54"/>
      <c r="N385" s="56"/>
      <c r="O385" s="54"/>
      <c r="P385" s="68">
        <v>7.97</v>
      </c>
      <c r="HY385" s="42"/>
      <c r="HZ385" s="42"/>
      <c r="IA385" s="42"/>
      <c r="IB385" s="42"/>
      <c r="IC385" s="42"/>
      <c r="ID385" s="42"/>
      <c r="IE385" s="7"/>
      <c r="IF385" s="7"/>
      <c r="IG385" s="7"/>
      <c r="IH385" s="42"/>
      <c r="II385" s="7" t="s">
        <v>265</v>
      </c>
      <c r="IJ385" s="42"/>
      <c r="IK385" s="7"/>
      <c r="IL385" s="87"/>
      <c r="IM385" s="7"/>
    </row>
    <row r="386" spans="1:247" customFormat="1" ht="15" x14ac:dyDescent="0.25">
      <c r="A386" s="74"/>
      <c r="B386" s="75"/>
      <c r="C386" s="273" t="s">
        <v>88</v>
      </c>
      <c r="D386" s="273"/>
      <c r="E386" s="273"/>
      <c r="F386" s="273"/>
      <c r="G386" s="273"/>
      <c r="H386" s="45"/>
      <c r="I386" s="46"/>
      <c r="J386" s="46"/>
      <c r="K386" s="46"/>
      <c r="L386" s="48"/>
      <c r="M386" s="46"/>
      <c r="N386" s="71">
        <v>3283.5</v>
      </c>
      <c r="O386" s="46"/>
      <c r="P386" s="94">
        <v>65.67</v>
      </c>
      <c r="HY386" s="42"/>
      <c r="HZ386" s="42"/>
      <c r="IA386" s="42"/>
      <c r="IB386" s="42"/>
      <c r="IC386" s="42"/>
      <c r="ID386" s="42"/>
      <c r="IE386" s="7"/>
      <c r="IF386" s="7"/>
      <c r="IG386" s="7"/>
      <c r="IH386" s="42"/>
      <c r="II386" s="7"/>
      <c r="IJ386" s="42" t="s">
        <v>88</v>
      </c>
      <c r="IK386" s="7"/>
      <c r="IL386" s="87"/>
      <c r="IM386" s="7"/>
    </row>
    <row r="387" spans="1:247" customFormat="1" ht="15" x14ac:dyDescent="0.25">
      <c r="A387" s="43" t="s">
        <v>269</v>
      </c>
      <c r="B387" s="44" t="s">
        <v>270</v>
      </c>
      <c r="C387" s="272" t="s">
        <v>271</v>
      </c>
      <c r="D387" s="272"/>
      <c r="E387" s="272"/>
      <c r="F387" s="272"/>
      <c r="G387" s="272"/>
      <c r="H387" s="45" t="s">
        <v>147</v>
      </c>
      <c r="I387" s="46">
        <v>0.24</v>
      </c>
      <c r="J387" s="47">
        <v>1</v>
      </c>
      <c r="K387" s="89">
        <v>0.24</v>
      </c>
      <c r="L387" s="48"/>
      <c r="M387" s="46"/>
      <c r="N387" s="49"/>
      <c r="O387" s="46"/>
      <c r="P387" s="50"/>
      <c r="HY387" s="42"/>
      <c r="HZ387" s="42" t="s">
        <v>271</v>
      </c>
      <c r="IA387" s="42" t="s">
        <v>4</v>
      </c>
      <c r="IB387" s="42" t="s">
        <v>4</v>
      </c>
      <c r="IC387" s="42" t="s">
        <v>4</v>
      </c>
      <c r="ID387" s="42" t="s">
        <v>4</v>
      </c>
      <c r="IE387" s="7"/>
      <c r="IF387" s="7"/>
      <c r="IG387" s="7"/>
      <c r="IH387" s="42"/>
      <c r="II387" s="7"/>
      <c r="IJ387" s="42"/>
      <c r="IK387" s="7"/>
      <c r="IL387" s="87"/>
      <c r="IM387" s="7"/>
    </row>
    <row r="388" spans="1:247" customFormat="1" ht="15" x14ac:dyDescent="0.25">
      <c r="A388" s="51"/>
      <c r="B388" s="52" t="s">
        <v>61</v>
      </c>
      <c r="C388" s="277" t="s">
        <v>65</v>
      </c>
      <c r="D388" s="277"/>
      <c r="E388" s="277"/>
      <c r="F388" s="277"/>
      <c r="G388" s="277"/>
      <c r="H388" s="53" t="s">
        <v>66</v>
      </c>
      <c r="I388" s="54"/>
      <c r="J388" s="54"/>
      <c r="K388" s="88">
        <v>9.8879999999999999</v>
      </c>
      <c r="L388" s="56"/>
      <c r="M388" s="54"/>
      <c r="N388" s="56"/>
      <c r="O388" s="54"/>
      <c r="P388" s="57">
        <v>3376.46</v>
      </c>
      <c r="HY388" s="42"/>
      <c r="HZ388" s="42"/>
      <c r="IA388" s="42"/>
      <c r="IB388" s="42"/>
      <c r="IC388" s="42"/>
      <c r="ID388" s="42"/>
      <c r="IE388" s="7" t="s">
        <v>65</v>
      </c>
      <c r="IF388" s="7"/>
      <c r="IG388" s="7"/>
      <c r="IH388" s="42"/>
      <c r="II388" s="7"/>
      <c r="IJ388" s="42"/>
      <c r="IK388" s="7"/>
      <c r="IL388" s="87"/>
      <c r="IM388" s="7"/>
    </row>
    <row r="389" spans="1:247" customFormat="1" ht="15" x14ac:dyDescent="0.25">
      <c r="A389" s="58"/>
      <c r="B389" s="52" t="s">
        <v>272</v>
      </c>
      <c r="C389" s="277" t="s">
        <v>273</v>
      </c>
      <c r="D389" s="277"/>
      <c r="E389" s="277"/>
      <c r="F389" s="277"/>
      <c r="G389" s="277"/>
      <c r="H389" s="53" t="s">
        <v>66</v>
      </c>
      <c r="I389" s="63">
        <v>41.2</v>
      </c>
      <c r="J389" s="54"/>
      <c r="K389" s="88">
        <v>9.8879999999999999</v>
      </c>
      <c r="L389" s="59"/>
      <c r="M389" s="60"/>
      <c r="N389" s="61">
        <v>341.47</v>
      </c>
      <c r="O389" s="54"/>
      <c r="P389" s="57">
        <v>3376.46</v>
      </c>
      <c r="Q389" s="62"/>
      <c r="R389" s="62"/>
      <c r="HY389" s="42"/>
      <c r="HZ389" s="42"/>
      <c r="IA389" s="42"/>
      <c r="IB389" s="42"/>
      <c r="IC389" s="42"/>
      <c r="ID389" s="42"/>
      <c r="IE389" s="7"/>
      <c r="IF389" s="7" t="s">
        <v>273</v>
      </c>
      <c r="IG389" s="7"/>
      <c r="IH389" s="42"/>
      <c r="II389" s="7"/>
      <c r="IJ389" s="42"/>
      <c r="IK389" s="7"/>
      <c r="IL389" s="87"/>
      <c r="IM389" s="7"/>
    </row>
    <row r="390" spans="1:247" customFormat="1" ht="15" x14ac:dyDescent="0.25">
      <c r="A390" s="51"/>
      <c r="B390" s="52" t="s">
        <v>69</v>
      </c>
      <c r="C390" s="277" t="s">
        <v>70</v>
      </c>
      <c r="D390" s="277"/>
      <c r="E390" s="277"/>
      <c r="F390" s="277"/>
      <c r="G390" s="277"/>
      <c r="H390" s="53"/>
      <c r="I390" s="54"/>
      <c r="J390" s="54"/>
      <c r="K390" s="54"/>
      <c r="L390" s="56"/>
      <c r="M390" s="54"/>
      <c r="N390" s="56"/>
      <c r="O390" s="54"/>
      <c r="P390" s="68">
        <v>57.86</v>
      </c>
      <c r="HY390" s="42"/>
      <c r="HZ390" s="42"/>
      <c r="IA390" s="42"/>
      <c r="IB390" s="42"/>
      <c r="IC390" s="42"/>
      <c r="ID390" s="42"/>
      <c r="IE390" s="7" t="s">
        <v>70</v>
      </c>
      <c r="IF390" s="7"/>
      <c r="IG390" s="7"/>
      <c r="IH390" s="42"/>
      <c r="II390" s="7"/>
      <c r="IJ390" s="42"/>
      <c r="IK390" s="7"/>
      <c r="IL390" s="87"/>
      <c r="IM390" s="7"/>
    </row>
    <row r="391" spans="1:247" customFormat="1" ht="15" x14ac:dyDescent="0.25">
      <c r="A391" s="51"/>
      <c r="B391" s="52"/>
      <c r="C391" s="277" t="s">
        <v>71</v>
      </c>
      <c r="D391" s="277"/>
      <c r="E391" s="277"/>
      <c r="F391" s="277"/>
      <c r="G391" s="277"/>
      <c r="H391" s="53" t="s">
        <v>66</v>
      </c>
      <c r="I391" s="54"/>
      <c r="J391" s="54"/>
      <c r="K391" s="88">
        <v>4.8000000000000001E-2</v>
      </c>
      <c r="L391" s="56"/>
      <c r="M391" s="54"/>
      <c r="N391" s="56"/>
      <c r="O391" s="54"/>
      <c r="P391" s="68">
        <v>19.21</v>
      </c>
      <c r="HY391" s="42"/>
      <c r="HZ391" s="42"/>
      <c r="IA391" s="42"/>
      <c r="IB391" s="42"/>
      <c r="IC391" s="42"/>
      <c r="ID391" s="42"/>
      <c r="IE391" s="7" t="s">
        <v>71</v>
      </c>
      <c r="IF391" s="7"/>
      <c r="IG391" s="7"/>
      <c r="IH391" s="42"/>
      <c r="II391" s="7"/>
      <c r="IJ391" s="42"/>
      <c r="IK391" s="7"/>
      <c r="IL391" s="87"/>
      <c r="IM391" s="7"/>
    </row>
    <row r="392" spans="1:247" customFormat="1" ht="15" x14ac:dyDescent="0.25">
      <c r="A392" s="58"/>
      <c r="B392" s="52" t="s">
        <v>189</v>
      </c>
      <c r="C392" s="277" t="s">
        <v>190</v>
      </c>
      <c r="D392" s="277"/>
      <c r="E392" s="277"/>
      <c r="F392" s="277"/>
      <c r="G392" s="277"/>
      <c r="H392" s="53" t="s">
        <v>74</v>
      </c>
      <c r="I392" s="63">
        <v>0.1</v>
      </c>
      <c r="J392" s="54"/>
      <c r="K392" s="88">
        <v>2.4E-2</v>
      </c>
      <c r="L392" s="59"/>
      <c r="M392" s="60"/>
      <c r="N392" s="61">
        <v>1707.05</v>
      </c>
      <c r="O392" s="54"/>
      <c r="P392" s="57">
        <v>40.97</v>
      </c>
      <c r="Q392" s="62"/>
      <c r="R392" s="62"/>
      <c r="HY392" s="42"/>
      <c r="HZ392" s="42"/>
      <c r="IA392" s="42"/>
      <c r="IB392" s="42"/>
      <c r="IC392" s="42"/>
      <c r="ID392" s="42"/>
      <c r="IE392" s="7"/>
      <c r="IF392" s="7" t="s">
        <v>190</v>
      </c>
      <c r="IG392" s="7"/>
      <c r="IH392" s="42"/>
      <c r="II392" s="7"/>
      <c r="IJ392" s="42"/>
      <c r="IK392" s="7"/>
      <c r="IL392" s="87"/>
      <c r="IM392" s="7"/>
    </row>
    <row r="393" spans="1:247" customFormat="1" ht="15" x14ac:dyDescent="0.25">
      <c r="A393" s="66"/>
      <c r="B393" s="52" t="s">
        <v>191</v>
      </c>
      <c r="C393" s="277" t="s">
        <v>192</v>
      </c>
      <c r="D393" s="277"/>
      <c r="E393" s="277"/>
      <c r="F393" s="277"/>
      <c r="G393" s="277"/>
      <c r="H393" s="53" t="s">
        <v>66</v>
      </c>
      <c r="I393" s="63">
        <v>0.1</v>
      </c>
      <c r="J393" s="54"/>
      <c r="K393" s="88">
        <v>2.4E-2</v>
      </c>
      <c r="L393" s="56"/>
      <c r="M393" s="54"/>
      <c r="N393" s="67">
        <v>458.69</v>
      </c>
      <c r="O393" s="54"/>
      <c r="P393" s="68">
        <v>11.01</v>
      </c>
      <c r="HY393" s="42"/>
      <c r="HZ393" s="42"/>
      <c r="IA393" s="42"/>
      <c r="IB393" s="42"/>
      <c r="IC393" s="42"/>
      <c r="ID393" s="42"/>
      <c r="IE393" s="7"/>
      <c r="IF393" s="7"/>
      <c r="IG393" s="7" t="s">
        <v>192</v>
      </c>
      <c r="IH393" s="42"/>
      <c r="II393" s="7"/>
      <c r="IJ393" s="42"/>
      <c r="IK393" s="7"/>
      <c r="IL393" s="87"/>
      <c r="IM393" s="7"/>
    </row>
    <row r="394" spans="1:247" customFormat="1" ht="15" x14ac:dyDescent="0.25">
      <c r="A394" s="58"/>
      <c r="B394" s="52" t="s">
        <v>77</v>
      </c>
      <c r="C394" s="277" t="s">
        <v>78</v>
      </c>
      <c r="D394" s="277"/>
      <c r="E394" s="277"/>
      <c r="F394" s="277"/>
      <c r="G394" s="277"/>
      <c r="H394" s="53" t="s">
        <v>74</v>
      </c>
      <c r="I394" s="63">
        <v>0.1</v>
      </c>
      <c r="J394" s="54"/>
      <c r="K394" s="88">
        <v>2.4E-2</v>
      </c>
      <c r="L394" s="59"/>
      <c r="M394" s="60"/>
      <c r="N394" s="61">
        <v>641.79</v>
      </c>
      <c r="O394" s="54"/>
      <c r="P394" s="57">
        <v>15.4</v>
      </c>
      <c r="Q394" s="62"/>
      <c r="R394" s="62"/>
      <c r="HY394" s="42"/>
      <c r="HZ394" s="42"/>
      <c r="IA394" s="42"/>
      <c r="IB394" s="42"/>
      <c r="IC394" s="42"/>
      <c r="ID394" s="42"/>
      <c r="IE394" s="7"/>
      <c r="IF394" s="7" t="s">
        <v>78</v>
      </c>
      <c r="IG394" s="7"/>
      <c r="IH394" s="42"/>
      <c r="II394" s="7"/>
      <c r="IJ394" s="42"/>
      <c r="IK394" s="7"/>
      <c r="IL394" s="87"/>
      <c r="IM394" s="7"/>
    </row>
    <row r="395" spans="1:247" customFormat="1" ht="15" x14ac:dyDescent="0.25">
      <c r="A395" s="66"/>
      <c r="B395" s="52" t="s">
        <v>79</v>
      </c>
      <c r="C395" s="277" t="s">
        <v>80</v>
      </c>
      <c r="D395" s="277"/>
      <c r="E395" s="277"/>
      <c r="F395" s="277"/>
      <c r="G395" s="277"/>
      <c r="H395" s="53" t="s">
        <v>66</v>
      </c>
      <c r="I395" s="63">
        <v>0.1</v>
      </c>
      <c r="J395" s="54"/>
      <c r="K395" s="88">
        <v>2.4E-2</v>
      </c>
      <c r="L395" s="56"/>
      <c r="M395" s="54"/>
      <c r="N395" s="67">
        <v>341.47</v>
      </c>
      <c r="O395" s="54"/>
      <c r="P395" s="68">
        <v>8.1999999999999993</v>
      </c>
      <c r="HY395" s="42"/>
      <c r="HZ395" s="42"/>
      <c r="IA395" s="42"/>
      <c r="IB395" s="42"/>
      <c r="IC395" s="42"/>
      <c r="ID395" s="42"/>
      <c r="IE395" s="7"/>
      <c r="IF395" s="7"/>
      <c r="IG395" s="7" t="s">
        <v>80</v>
      </c>
      <c r="IH395" s="42"/>
      <c r="II395" s="7"/>
      <c r="IJ395" s="42"/>
      <c r="IK395" s="7"/>
      <c r="IL395" s="87"/>
      <c r="IM395" s="7"/>
    </row>
    <row r="396" spans="1:247" customFormat="1" ht="23.25" x14ac:dyDescent="0.25">
      <c r="A396" s="58"/>
      <c r="B396" s="52" t="s">
        <v>274</v>
      </c>
      <c r="C396" s="277" t="s">
        <v>275</v>
      </c>
      <c r="D396" s="277"/>
      <c r="E396" s="277"/>
      <c r="F396" s="277"/>
      <c r="G396" s="277"/>
      <c r="H396" s="53" t="s">
        <v>74</v>
      </c>
      <c r="I396" s="55">
        <v>0.16</v>
      </c>
      <c r="J396" s="54"/>
      <c r="K396" s="79">
        <v>3.8399999999999997E-2</v>
      </c>
      <c r="L396" s="59"/>
      <c r="M396" s="60"/>
      <c r="N396" s="61">
        <v>38.82</v>
      </c>
      <c r="O396" s="54"/>
      <c r="P396" s="57">
        <v>1.49</v>
      </c>
      <c r="Q396" s="62"/>
      <c r="R396" s="62"/>
      <c r="HY396" s="42"/>
      <c r="HZ396" s="42"/>
      <c r="IA396" s="42"/>
      <c r="IB396" s="42"/>
      <c r="IC396" s="42"/>
      <c r="ID396" s="42"/>
      <c r="IE396" s="7"/>
      <c r="IF396" s="7" t="s">
        <v>275</v>
      </c>
      <c r="IG396" s="7"/>
      <c r="IH396" s="42"/>
      <c r="II396" s="7"/>
      <c r="IJ396" s="42"/>
      <c r="IK396" s="7"/>
      <c r="IL396" s="87"/>
      <c r="IM396" s="7"/>
    </row>
    <row r="397" spans="1:247" customFormat="1" ht="15" x14ac:dyDescent="0.25">
      <c r="A397" s="51"/>
      <c r="B397" s="52" t="s">
        <v>96</v>
      </c>
      <c r="C397" s="277" t="s">
        <v>132</v>
      </c>
      <c r="D397" s="277"/>
      <c r="E397" s="277"/>
      <c r="F397" s="277"/>
      <c r="G397" s="277"/>
      <c r="H397" s="53"/>
      <c r="I397" s="54"/>
      <c r="J397" s="54"/>
      <c r="K397" s="54"/>
      <c r="L397" s="56"/>
      <c r="M397" s="54"/>
      <c r="N397" s="56"/>
      <c r="O397" s="54"/>
      <c r="P397" s="68">
        <v>314.14</v>
      </c>
      <c r="HY397" s="42"/>
      <c r="HZ397" s="42"/>
      <c r="IA397" s="42"/>
      <c r="IB397" s="42"/>
      <c r="IC397" s="42"/>
      <c r="ID397" s="42"/>
      <c r="IE397" s="7" t="s">
        <v>132</v>
      </c>
      <c r="IF397" s="7"/>
      <c r="IG397" s="7"/>
      <c r="IH397" s="42"/>
      <c r="II397" s="7"/>
      <c r="IJ397" s="42"/>
      <c r="IK397" s="7"/>
      <c r="IL397" s="87"/>
      <c r="IM397" s="7"/>
    </row>
    <row r="398" spans="1:247" customFormat="1" ht="23.25" x14ac:dyDescent="0.25">
      <c r="A398" s="58"/>
      <c r="B398" s="52" t="s">
        <v>276</v>
      </c>
      <c r="C398" s="277" t="s">
        <v>277</v>
      </c>
      <c r="D398" s="277"/>
      <c r="E398" s="277"/>
      <c r="F398" s="277"/>
      <c r="G398" s="277"/>
      <c r="H398" s="53" t="s">
        <v>142</v>
      </c>
      <c r="I398" s="88">
        <v>3.0000000000000001E-3</v>
      </c>
      <c r="J398" s="54"/>
      <c r="K398" s="92">
        <v>7.2000000000000005E-4</v>
      </c>
      <c r="L398" s="64">
        <v>70310.45</v>
      </c>
      <c r="M398" s="65">
        <v>0.85</v>
      </c>
      <c r="N398" s="61">
        <v>59763.88</v>
      </c>
      <c r="O398" s="54"/>
      <c r="P398" s="57">
        <v>43.03</v>
      </c>
      <c r="Q398" s="62"/>
      <c r="R398" s="62"/>
      <c r="HY398" s="42"/>
      <c r="HZ398" s="42"/>
      <c r="IA398" s="42"/>
      <c r="IB398" s="42"/>
      <c r="IC398" s="42"/>
      <c r="ID398" s="42"/>
      <c r="IE398" s="7"/>
      <c r="IF398" s="7" t="s">
        <v>277</v>
      </c>
      <c r="IG398" s="7"/>
      <c r="IH398" s="42"/>
      <c r="II398" s="7"/>
      <c r="IJ398" s="42"/>
      <c r="IK398" s="7"/>
      <c r="IL398" s="87"/>
      <c r="IM398" s="7"/>
    </row>
    <row r="399" spans="1:247" customFormat="1" ht="15" x14ac:dyDescent="0.25">
      <c r="A399" s="58"/>
      <c r="B399" s="52" t="s">
        <v>278</v>
      </c>
      <c r="C399" s="277" t="s">
        <v>279</v>
      </c>
      <c r="D399" s="277"/>
      <c r="E399" s="277"/>
      <c r="F399" s="277"/>
      <c r="G399" s="277"/>
      <c r="H399" s="53" t="s">
        <v>135</v>
      </c>
      <c r="I399" s="63">
        <v>0.8</v>
      </c>
      <c r="J399" s="54"/>
      <c r="K399" s="88">
        <v>0.192</v>
      </c>
      <c r="L399" s="76">
        <v>79.88</v>
      </c>
      <c r="M399" s="65">
        <v>1.65</v>
      </c>
      <c r="N399" s="61">
        <v>131.80000000000001</v>
      </c>
      <c r="O399" s="54"/>
      <c r="P399" s="57">
        <v>25.31</v>
      </c>
      <c r="Q399" s="62"/>
      <c r="R399" s="62"/>
      <c r="HY399" s="42"/>
      <c r="HZ399" s="42"/>
      <c r="IA399" s="42"/>
      <c r="IB399" s="42"/>
      <c r="IC399" s="42"/>
      <c r="ID399" s="42"/>
      <c r="IE399" s="7"/>
      <c r="IF399" s="7" t="s">
        <v>279</v>
      </c>
      <c r="IG399" s="7"/>
      <c r="IH399" s="42"/>
      <c r="II399" s="7"/>
      <c r="IJ399" s="42"/>
      <c r="IK399" s="7"/>
      <c r="IL399" s="87"/>
      <c r="IM399" s="7"/>
    </row>
    <row r="400" spans="1:247" customFormat="1" ht="15" x14ac:dyDescent="0.25">
      <c r="A400" s="58"/>
      <c r="B400" s="52" t="s">
        <v>280</v>
      </c>
      <c r="C400" s="277" t="s">
        <v>281</v>
      </c>
      <c r="D400" s="277"/>
      <c r="E400" s="277"/>
      <c r="F400" s="277"/>
      <c r="G400" s="277"/>
      <c r="H400" s="53" t="s">
        <v>147</v>
      </c>
      <c r="I400" s="55">
        <v>1.02</v>
      </c>
      <c r="J400" s="54"/>
      <c r="K400" s="79">
        <v>0.24479999999999999</v>
      </c>
      <c r="L400" s="76">
        <v>896.51</v>
      </c>
      <c r="M400" s="65">
        <v>1.1200000000000001</v>
      </c>
      <c r="N400" s="61">
        <v>1004.09</v>
      </c>
      <c r="O400" s="54"/>
      <c r="P400" s="57">
        <v>245.8</v>
      </c>
      <c r="Q400" s="62"/>
      <c r="R400" s="62"/>
      <c r="HY400" s="42"/>
      <c r="HZ400" s="42"/>
      <c r="IA400" s="42"/>
      <c r="IB400" s="42"/>
      <c r="IC400" s="42"/>
      <c r="ID400" s="42"/>
      <c r="IE400" s="7"/>
      <c r="IF400" s="7" t="s">
        <v>281</v>
      </c>
      <c r="IG400" s="7"/>
      <c r="IH400" s="42"/>
      <c r="II400" s="7"/>
      <c r="IJ400" s="42"/>
      <c r="IK400" s="7"/>
      <c r="IL400" s="87"/>
      <c r="IM400" s="7"/>
    </row>
    <row r="401" spans="1:247" customFormat="1" ht="15" x14ac:dyDescent="0.25">
      <c r="A401" s="69"/>
      <c r="B401" s="70"/>
      <c r="C401" s="273" t="s">
        <v>81</v>
      </c>
      <c r="D401" s="273"/>
      <c r="E401" s="273"/>
      <c r="F401" s="273"/>
      <c r="G401" s="273"/>
      <c r="H401" s="45"/>
      <c r="I401" s="46"/>
      <c r="J401" s="46"/>
      <c r="K401" s="46"/>
      <c r="L401" s="48"/>
      <c r="M401" s="46"/>
      <c r="N401" s="71"/>
      <c r="O401" s="46"/>
      <c r="P401" s="72">
        <v>3767.67</v>
      </c>
      <c r="Q401" s="62"/>
      <c r="R401" s="62"/>
      <c r="HY401" s="42"/>
      <c r="HZ401" s="42"/>
      <c r="IA401" s="42"/>
      <c r="IB401" s="42"/>
      <c r="IC401" s="42"/>
      <c r="ID401" s="42"/>
      <c r="IE401" s="7"/>
      <c r="IF401" s="7"/>
      <c r="IG401" s="7"/>
      <c r="IH401" s="42" t="s">
        <v>81</v>
      </c>
      <c r="II401" s="7"/>
      <c r="IJ401" s="42"/>
      <c r="IK401" s="7"/>
      <c r="IL401" s="87"/>
      <c r="IM401" s="7"/>
    </row>
    <row r="402" spans="1:247" customFormat="1" ht="15" x14ac:dyDescent="0.25">
      <c r="A402" s="66" t="s">
        <v>282</v>
      </c>
      <c r="B402" s="52" t="s">
        <v>221</v>
      </c>
      <c r="C402" s="277" t="s">
        <v>222</v>
      </c>
      <c r="D402" s="277"/>
      <c r="E402" s="277"/>
      <c r="F402" s="277"/>
      <c r="G402" s="277"/>
      <c r="H402" s="53" t="s">
        <v>85</v>
      </c>
      <c r="I402" s="73">
        <v>2</v>
      </c>
      <c r="J402" s="54"/>
      <c r="K402" s="73">
        <v>2</v>
      </c>
      <c r="L402" s="56"/>
      <c r="M402" s="54"/>
      <c r="N402" s="56"/>
      <c r="O402" s="54"/>
      <c r="P402" s="68">
        <v>67.53</v>
      </c>
      <c r="HY402" s="42"/>
      <c r="HZ402" s="42"/>
      <c r="IA402" s="42"/>
      <c r="IB402" s="42"/>
      <c r="IC402" s="42"/>
      <c r="ID402" s="42"/>
      <c r="IE402" s="7"/>
      <c r="IF402" s="7"/>
      <c r="IG402" s="7"/>
      <c r="IH402" s="42"/>
      <c r="II402" s="7"/>
      <c r="IJ402" s="42"/>
      <c r="IK402" s="7"/>
      <c r="IL402" s="87"/>
      <c r="IM402" s="7" t="s">
        <v>222</v>
      </c>
    </row>
    <row r="403" spans="1:247" customFormat="1" ht="15" x14ac:dyDescent="0.25">
      <c r="A403" s="66"/>
      <c r="B403" s="52"/>
      <c r="C403" s="277" t="s">
        <v>82</v>
      </c>
      <c r="D403" s="277"/>
      <c r="E403" s="277"/>
      <c r="F403" s="277"/>
      <c r="G403" s="277"/>
      <c r="H403" s="53"/>
      <c r="I403" s="54"/>
      <c r="J403" s="54"/>
      <c r="K403" s="54"/>
      <c r="L403" s="56"/>
      <c r="M403" s="54"/>
      <c r="N403" s="56"/>
      <c r="O403" s="54"/>
      <c r="P403" s="57">
        <v>3395.67</v>
      </c>
      <c r="HY403" s="42"/>
      <c r="HZ403" s="42"/>
      <c r="IA403" s="42"/>
      <c r="IB403" s="42"/>
      <c r="IC403" s="42"/>
      <c r="ID403" s="42"/>
      <c r="IE403" s="7"/>
      <c r="IF403" s="7"/>
      <c r="IG403" s="7"/>
      <c r="IH403" s="42"/>
      <c r="II403" s="7" t="s">
        <v>82</v>
      </c>
      <c r="IJ403" s="42"/>
      <c r="IK403" s="7"/>
      <c r="IL403" s="87"/>
      <c r="IM403" s="7"/>
    </row>
    <row r="404" spans="1:247" customFormat="1" ht="15" x14ac:dyDescent="0.25">
      <c r="A404" s="66"/>
      <c r="B404" s="52" t="s">
        <v>223</v>
      </c>
      <c r="C404" s="277" t="s">
        <v>224</v>
      </c>
      <c r="D404" s="277"/>
      <c r="E404" s="277"/>
      <c r="F404" s="277"/>
      <c r="G404" s="277"/>
      <c r="H404" s="53" t="s">
        <v>85</v>
      </c>
      <c r="I404" s="73">
        <v>97</v>
      </c>
      <c r="J404" s="54"/>
      <c r="K404" s="73">
        <v>97</v>
      </c>
      <c r="L404" s="56"/>
      <c r="M404" s="54"/>
      <c r="N404" s="56"/>
      <c r="O404" s="54"/>
      <c r="P404" s="57">
        <v>3293.8</v>
      </c>
      <c r="HY404" s="42"/>
      <c r="HZ404" s="42"/>
      <c r="IA404" s="42"/>
      <c r="IB404" s="42"/>
      <c r="IC404" s="42"/>
      <c r="ID404" s="42"/>
      <c r="IE404" s="7"/>
      <c r="IF404" s="7"/>
      <c r="IG404" s="7"/>
      <c r="IH404" s="42"/>
      <c r="II404" s="7" t="s">
        <v>224</v>
      </c>
      <c r="IJ404" s="42"/>
      <c r="IK404" s="7"/>
      <c r="IL404" s="87"/>
      <c r="IM404" s="7"/>
    </row>
    <row r="405" spans="1:247" customFormat="1" ht="15" x14ac:dyDescent="0.25">
      <c r="A405" s="66"/>
      <c r="B405" s="52" t="s">
        <v>225</v>
      </c>
      <c r="C405" s="277" t="s">
        <v>226</v>
      </c>
      <c r="D405" s="277"/>
      <c r="E405" s="277"/>
      <c r="F405" s="277"/>
      <c r="G405" s="277"/>
      <c r="H405" s="53" t="s">
        <v>85</v>
      </c>
      <c r="I405" s="73">
        <v>51</v>
      </c>
      <c r="J405" s="54"/>
      <c r="K405" s="73">
        <v>51</v>
      </c>
      <c r="L405" s="56"/>
      <c r="M405" s="54"/>
      <c r="N405" s="56"/>
      <c r="O405" s="54"/>
      <c r="P405" s="57">
        <v>1731.79</v>
      </c>
      <c r="HY405" s="42"/>
      <c r="HZ405" s="42"/>
      <c r="IA405" s="42"/>
      <c r="IB405" s="42"/>
      <c r="IC405" s="42"/>
      <c r="ID405" s="42"/>
      <c r="IE405" s="7"/>
      <c r="IF405" s="7"/>
      <c r="IG405" s="7"/>
      <c r="IH405" s="42"/>
      <c r="II405" s="7" t="s">
        <v>226</v>
      </c>
      <c r="IJ405" s="42"/>
      <c r="IK405" s="7"/>
      <c r="IL405" s="87"/>
      <c r="IM405" s="7"/>
    </row>
    <row r="406" spans="1:247" customFormat="1" ht="15" x14ac:dyDescent="0.25">
      <c r="A406" s="74"/>
      <c r="B406" s="75"/>
      <c r="C406" s="273" t="s">
        <v>88</v>
      </c>
      <c r="D406" s="273"/>
      <c r="E406" s="273"/>
      <c r="F406" s="273"/>
      <c r="G406" s="273"/>
      <c r="H406" s="45"/>
      <c r="I406" s="46"/>
      <c r="J406" s="46"/>
      <c r="K406" s="46"/>
      <c r="L406" s="48"/>
      <c r="M406" s="46"/>
      <c r="N406" s="71">
        <v>36919.96</v>
      </c>
      <c r="O406" s="46"/>
      <c r="P406" s="72">
        <v>8860.7900000000009</v>
      </c>
      <c r="HY406" s="42"/>
      <c r="HZ406" s="42"/>
      <c r="IA406" s="42"/>
      <c r="IB406" s="42"/>
      <c r="IC406" s="42"/>
      <c r="ID406" s="42"/>
      <c r="IE406" s="7"/>
      <c r="IF406" s="7"/>
      <c r="IG406" s="7"/>
      <c r="IH406" s="42"/>
      <c r="II406" s="7"/>
      <c r="IJ406" s="42" t="s">
        <v>88</v>
      </c>
      <c r="IK406" s="7"/>
      <c r="IL406" s="87"/>
      <c r="IM406" s="7"/>
    </row>
    <row r="407" spans="1:247" customFormat="1" ht="23.25" x14ac:dyDescent="0.25">
      <c r="A407" s="43" t="s">
        <v>283</v>
      </c>
      <c r="B407" s="44" t="s">
        <v>284</v>
      </c>
      <c r="C407" s="272" t="s">
        <v>285</v>
      </c>
      <c r="D407" s="272"/>
      <c r="E407" s="272"/>
      <c r="F407" s="272"/>
      <c r="G407" s="272"/>
      <c r="H407" s="45" t="s">
        <v>286</v>
      </c>
      <c r="I407" s="46">
        <v>0.3</v>
      </c>
      <c r="J407" s="47">
        <v>1</v>
      </c>
      <c r="K407" s="91">
        <v>0.3</v>
      </c>
      <c r="L407" s="48"/>
      <c r="M407" s="46"/>
      <c r="N407" s="49"/>
      <c r="O407" s="46"/>
      <c r="P407" s="50"/>
      <c r="HY407" s="42"/>
      <c r="HZ407" s="42" t="s">
        <v>285</v>
      </c>
      <c r="IA407" s="42" t="s">
        <v>4</v>
      </c>
      <c r="IB407" s="42" t="s">
        <v>4</v>
      </c>
      <c r="IC407" s="42" t="s">
        <v>4</v>
      </c>
      <c r="ID407" s="42" t="s">
        <v>4</v>
      </c>
      <c r="IE407" s="7"/>
      <c r="IF407" s="7"/>
      <c r="IG407" s="7"/>
      <c r="IH407" s="42"/>
      <c r="II407" s="7"/>
      <c r="IJ407" s="42"/>
      <c r="IK407" s="7"/>
      <c r="IL407" s="87"/>
      <c r="IM407" s="7"/>
    </row>
    <row r="408" spans="1:247" customFormat="1" ht="15" x14ac:dyDescent="0.25">
      <c r="A408" s="51"/>
      <c r="B408" s="52" t="s">
        <v>61</v>
      </c>
      <c r="C408" s="277" t="s">
        <v>65</v>
      </c>
      <c r="D408" s="277"/>
      <c r="E408" s="277"/>
      <c r="F408" s="277"/>
      <c r="G408" s="277"/>
      <c r="H408" s="53" t="s">
        <v>66</v>
      </c>
      <c r="I408" s="54"/>
      <c r="J408" s="54"/>
      <c r="K408" s="88">
        <v>67.512</v>
      </c>
      <c r="L408" s="56"/>
      <c r="M408" s="54"/>
      <c r="N408" s="56"/>
      <c r="O408" s="54"/>
      <c r="P408" s="57">
        <v>22278.959999999999</v>
      </c>
      <c r="HY408" s="42"/>
      <c r="HZ408" s="42"/>
      <c r="IA408" s="42"/>
      <c r="IB408" s="42"/>
      <c r="IC408" s="42"/>
      <c r="ID408" s="42"/>
      <c r="IE408" s="7" t="s">
        <v>65</v>
      </c>
      <c r="IF408" s="7"/>
      <c r="IG408" s="7"/>
      <c r="IH408" s="42"/>
      <c r="II408" s="7"/>
      <c r="IJ408" s="42"/>
      <c r="IK408" s="7"/>
      <c r="IL408" s="87"/>
      <c r="IM408" s="7"/>
    </row>
    <row r="409" spans="1:247" customFormat="1" ht="15" x14ac:dyDescent="0.25">
      <c r="A409" s="58"/>
      <c r="B409" s="52" t="s">
        <v>287</v>
      </c>
      <c r="C409" s="277" t="s">
        <v>288</v>
      </c>
      <c r="D409" s="277"/>
      <c r="E409" s="277"/>
      <c r="F409" s="277"/>
      <c r="G409" s="277"/>
      <c r="H409" s="53" t="s">
        <v>66</v>
      </c>
      <c r="I409" s="55">
        <v>225.04</v>
      </c>
      <c r="J409" s="54"/>
      <c r="K409" s="88">
        <v>67.512</v>
      </c>
      <c r="L409" s="59"/>
      <c r="M409" s="60"/>
      <c r="N409" s="61">
        <v>330</v>
      </c>
      <c r="O409" s="54"/>
      <c r="P409" s="57">
        <v>22278.959999999999</v>
      </c>
      <c r="Q409" s="62"/>
      <c r="R409" s="62"/>
      <c r="HY409" s="42"/>
      <c r="HZ409" s="42"/>
      <c r="IA409" s="42"/>
      <c r="IB409" s="42"/>
      <c r="IC409" s="42"/>
      <c r="ID409" s="42"/>
      <c r="IE409" s="7"/>
      <c r="IF409" s="7" t="s">
        <v>288</v>
      </c>
      <c r="IG409" s="7"/>
      <c r="IH409" s="42"/>
      <c r="II409" s="7"/>
      <c r="IJ409" s="42"/>
      <c r="IK409" s="7"/>
      <c r="IL409" s="87"/>
      <c r="IM409" s="7"/>
    </row>
    <row r="410" spans="1:247" customFormat="1" ht="15" x14ac:dyDescent="0.25">
      <c r="A410" s="51"/>
      <c r="B410" s="52" t="s">
        <v>69</v>
      </c>
      <c r="C410" s="277" t="s">
        <v>70</v>
      </c>
      <c r="D410" s="277"/>
      <c r="E410" s="277"/>
      <c r="F410" s="277"/>
      <c r="G410" s="277"/>
      <c r="H410" s="53"/>
      <c r="I410" s="54"/>
      <c r="J410" s="54"/>
      <c r="K410" s="54"/>
      <c r="L410" s="56"/>
      <c r="M410" s="54"/>
      <c r="N410" s="56"/>
      <c r="O410" s="54"/>
      <c r="P410" s="57">
        <v>1039.48</v>
      </c>
      <c r="HY410" s="42"/>
      <c r="HZ410" s="42"/>
      <c r="IA410" s="42"/>
      <c r="IB410" s="42"/>
      <c r="IC410" s="42"/>
      <c r="ID410" s="42"/>
      <c r="IE410" s="7" t="s">
        <v>70</v>
      </c>
      <c r="IF410" s="7"/>
      <c r="IG410" s="7"/>
      <c r="IH410" s="42"/>
      <c r="II410" s="7"/>
      <c r="IJ410" s="42"/>
      <c r="IK410" s="7"/>
      <c r="IL410" s="87"/>
      <c r="IM410" s="7"/>
    </row>
    <row r="411" spans="1:247" customFormat="1" ht="15" x14ac:dyDescent="0.25">
      <c r="A411" s="51"/>
      <c r="B411" s="52"/>
      <c r="C411" s="277" t="s">
        <v>71</v>
      </c>
      <c r="D411" s="277"/>
      <c r="E411" s="277"/>
      <c r="F411" s="277"/>
      <c r="G411" s="277"/>
      <c r="H411" s="53" t="s">
        <v>66</v>
      </c>
      <c r="I411" s="54"/>
      <c r="J411" s="54"/>
      <c r="K411" s="88">
        <v>0.66600000000000004</v>
      </c>
      <c r="L411" s="56"/>
      <c r="M411" s="54"/>
      <c r="N411" s="56"/>
      <c r="O411" s="54"/>
      <c r="P411" s="68">
        <v>239.72</v>
      </c>
      <c r="HY411" s="42"/>
      <c r="HZ411" s="42"/>
      <c r="IA411" s="42"/>
      <c r="IB411" s="42"/>
      <c r="IC411" s="42"/>
      <c r="ID411" s="42"/>
      <c r="IE411" s="7" t="s">
        <v>71</v>
      </c>
      <c r="IF411" s="7"/>
      <c r="IG411" s="7"/>
      <c r="IH411" s="42"/>
      <c r="II411" s="7"/>
      <c r="IJ411" s="42"/>
      <c r="IK411" s="7"/>
      <c r="IL411" s="87"/>
      <c r="IM411" s="7"/>
    </row>
    <row r="412" spans="1:247" customFormat="1" ht="15" x14ac:dyDescent="0.25">
      <c r="A412" s="58"/>
      <c r="B412" s="52" t="s">
        <v>189</v>
      </c>
      <c r="C412" s="277" t="s">
        <v>190</v>
      </c>
      <c r="D412" s="277"/>
      <c r="E412" s="277"/>
      <c r="F412" s="277"/>
      <c r="G412" s="277"/>
      <c r="H412" s="53" t="s">
        <v>74</v>
      </c>
      <c r="I412" s="55">
        <v>0.35</v>
      </c>
      <c r="J412" s="54"/>
      <c r="K412" s="88">
        <v>0.105</v>
      </c>
      <c r="L412" s="59"/>
      <c r="M412" s="60"/>
      <c r="N412" s="61">
        <v>1707.05</v>
      </c>
      <c r="O412" s="54"/>
      <c r="P412" s="57">
        <v>179.24</v>
      </c>
      <c r="Q412" s="62"/>
      <c r="R412" s="62"/>
      <c r="HY412" s="42"/>
      <c r="HZ412" s="42"/>
      <c r="IA412" s="42"/>
      <c r="IB412" s="42"/>
      <c r="IC412" s="42"/>
      <c r="ID412" s="42"/>
      <c r="IE412" s="7"/>
      <c r="IF412" s="7" t="s">
        <v>190</v>
      </c>
      <c r="IG412" s="7"/>
      <c r="IH412" s="42"/>
      <c r="II412" s="7"/>
      <c r="IJ412" s="42"/>
      <c r="IK412" s="7"/>
      <c r="IL412" s="87"/>
      <c r="IM412" s="7"/>
    </row>
    <row r="413" spans="1:247" customFormat="1" ht="15" x14ac:dyDescent="0.25">
      <c r="A413" s="66"/>
      <c r="B413" s="52" t="s">
        <v>191</v>
      </c>
      <c r="C413" s="277" t="s">
        <v>192</v>
      </c>
      <c r="D413" s="277"/>
      <c r="E413" s="277"/>
      <c r="F413" s="277"/>
      <c r="G413" s="277"/>
      <c r="H413" s="53" t="s">
        <v>66</v>
      </c>
      <c r="I413" s="55">
        <v>0.35</v>
      </c>
      <c r="J413" s="54"/>
      <c r="K413" s="88">
        <v>0.105</v>
      </c>
      <c r="L413" s="56"/>
      <c r="M413" s="54"/>
      <c r="N413" s="67">
        <v>458.69</v>
      </c>
      <c r="O413" s="54"/>
      <c r="P413" s="68">
        <v>48.16</v>
      </c>
      <c r="HY413" s="42"/>
      <c r="HZ413" s="42"/>
      <c r="IA413" s="42"/>
      <c r="IB413" s="42"/>
      <c r="IC413" s="42"/>
      <c r="ID413" s="42"/>
      <c r="IE413" s="7"/>
      <c r="IF413" s="7"/>
      <c r="IG413" s="7" t="s">
        <v>192</v>
      </c>
      <c r="IH413" s="42"/>
      <c r="II413" s="7"/>
      <c r="IJ413" s="42"/>
      <c r="IK413" s="7"/>
      <c r="IL413" s="87"/>
      <c r="IM413" s="7"/>
    </row>
    <row r="414" spans="1:247" customFormat="1" ht="34.5" x14ac:dyDescent="0.25">
      <c r="A414" s="58"/>
      <c r="B414" s="52" t="s">
        <v>289</v>
      </c>
      <c r="C414" s="277" t="s">
        <v>290</v>
      </c>
      <c r="D414" s="277"/>
      <c r="E414" s="277"/>
      <c r="F414" s="277"/>
      <c r="G414" s="277"/>
      <c r="H414" s="53" t="s">
        <v>74</v>
      </c>
      <c r="I414" s="73">
        <v>12</v>
      </c>
      <c r="J414" s="54"/>
      <c r="K414" s="63">
        <v>3.6</v>
      </c>
      <c r="L414" s="76">
        <v>11.68</v>
      </c>
      <c r="M414" s="65">
        <v>1.47</v>
      </c>
      <c r="N414" s="61">
        <v>17.170000000000002</v>
      </c>
      <c r="O414" s="54"/>
      <c r="P414" s="57">
        <v>61.81</v>
      </c>
      <c r="Q414" s="62"/>
      <c r="R414" s="62"/>
      <c r="HY414" s="42"/>
      <c r="HZ414" s="42"/>
      <c r="IA414" s="42"/>
      <c r="IB414" s="42"/>
      <c r="IC414" s="42"/>
      <c r="ID414" s="42"/>
      <c r="IE414" s="7"/>
      <c r="IF414" s="7" t="s">
        <v>290</v>
      </c>
      <c r="IG414" s="7"/>
      <c r="IH414" s="42"/>
      <c r="II414" s="7"/>
      <c r="IJ414" s="42"/>
      <c r="IK414" s="7"/>
      <c r="IL414" s="87"/>
      <c r="IM414" s="7"/>
    </row>
    <row r="415" spans="1:247" customFormat="1" ht="15" x14ac:dyDescent="0.25">
      <c r="A415" s="58"/>
      <c r="B415" s="52" t="s">
        <v>77</v>
      </c>
      <c r="C415" s="277" t="s">
        <v>78</v>
      </c>
      <c r="D415" s="277"/>
      <c r="E415" s="277"/>
      <c r="F415" s="277"/>
      <c r="G415" s="277"/>
      <c r="H415" s="53" t="s">
        <v>74</v>
      </c>
      <c r="I415" s="55">
        <v>0.48</v>
      </c>
      <c r="J415" s="54"/>
      <c r="K415" s="88">
        <v>0.14399999999999999</v>
      </c>
      <c r="L415" s="59"/>
      <c r="M415" s="60"/>
      <c r="N415" s="61">
        <v>641.79</v>
      </c>
      <c r="O415" s="54"/>
      <c r="P415" s="57">
        <v>92.42</v>
      </c>
      <c r="Q415" s="62"/>
      <c r="R415" s="62"/>
      <c r="HY415" s="42"/>
      <c r="HZ415" s="42"/>
      <c r="IA415" s="42"/>
      <c r="IB415" s="42"/>
      <c r="IC415" s="42"/>
      <c r="ID415" s="42"/>
      <c r="IE415" s="7"/>
      <c r="IF415" s="7" t="s">
        <v>78</v>
      </c>
      <c r="IG415" s="7"/>
      <c r="IH415" s="42"/>
      <c r="II415" s="7"/>
      <c r="IJ415" s="42"/>
      <c r="IK415" s="7"/>
      <c r="IL415" s="87"/>
      <c r="IM415" s="7"/>
    </row>
    <row r="416" spans="1:247" customFormat="1" ht="15" x14ac:dyDescent="0.25">
      <c r="A416" s="66"/>
      <c r="B416" s="52" t="s">
        <v>79</v>
      </c>
      <c r="C416" s="277" t="s">
        <v>80</v>
      </c>
      <c r="D416" s="277"/>
      <c r="E416" s="277"/>
      <c r="F416" s="277"/>
      <c r="G416" s="277"/>
      <c r="H416" s="53" t="s">
        <v>66</v>
      </c>
      <c r="I416" s="55">
        <v>0.48</v>
      </c>
      <c r="J416" s="54"/>
      <c r="K416" s="88">
        <v>0.14399999999999999</v>
      </c>
      <c r="L416" s="56"/>
      <c r="M416" s="54"/>
      <c r="N416" s="67">
        <v>341.47</v>
      </c>
      <c r="O416" s="54"/>
      <c r="P416" s="68">
        <v>49.17</v>
      </c>
      <c r="HY416" s="42"/>
      <c r="HZ416" s="42"/>
      <c r="IA416" s="42"/>
      <c r="IB416" s="42"/>
      <c r="IC416" s="42"/>
      <c r="ID416" s="42"/>
      <c r="IE416" s="7"/>
      <c r="IF416" s="7"/>
      <c r="IG416" s="7" t="s">
        <v>80</v>
      </c>
      <c r="IH416" s="42"/>
      <c r="II416" s="7"/>
      <c r="IJ416" s="42"/>
      <c r="IK416" s="7"/>
      <c r="IL416" s="87"/>
      <c r="IM416" s="7"/>
    </row>
    <row r="417" spans="1:249" customFormat="1" ht="15" x14ac:dyDescent="0.25">
      <c r="A417" s="58"/>
      <c r="B417" s="52" t="s">
        <v>291</v>
      </c>
      <c r="C417" s="277" t="s">
        <v>292</v>
      </c>
      <c r="D417" s="277"/>
      <c r="E417" s="277"/>
      <c r="F417" s="277"/>
      <c r="G417" s="277"/>
      <c r="H417" s="53" t="s">
        <v>74</v>
      </c>
      <c r="I417" s="55">
        <v>1.39</v>
      </c>
      <c r="J417" s="54"/>
      <c r="K417" s="88">
        <v>0.41699999999999998</v>
      </c>
      <c r="L417" s="59"/>
      <c r="M417" s="60"/>
      <c r="N417" s="61">
        <v>108.58</v>
      </c>
      <c r="O417" s="54"/>
      <c r="P417" s="57">
        <v>45.28</v>
      </c>
      <c r="Q417" s="62"/>
      <c r="R417" s="62"/>
      <c r="HY417" s="42"/>
      <c r="HZ417" s="42"/>
      <c r="IA417" s="42"/>
      <c r="IB417" s="42"/>
      <c r="IC417" s="42"/>
      <c r="ID417" s="42"/>
      <c r="IE417" s="7"/>
      <c r="IF417" s="7" t="s">
        <v>292</v>
      </c>
      <c r="IG417" s="7"/>
      <c r="IH417" s="42"/>
      <c r="II417" s="7"/>
      <c r="IJ417" s="42"/>
      <c r="IK417" s="7"/>
      <c r="IL417" s="87"/>
      <c r="IM417" s="7"/>
    </row>
    <row r="418" spans="1:249" customFormat="1" ht="15" x14ac:dyDescent="0.25">
      <c r="A418" s="66"/>
      <c r="B418" s="52" t="s">
        <v>79</v>
      </c>
      <c r="C418" s="277" t="s">
        <v>80</v>
      </c>
      <c r="D418" s="277"/>
      <c r="E418" s="277"/>
      <c r="F418" s="277"/>
      <c r="G418" s="277"/>
      <c r="H418" s="53" t="s">
        <v>66</v>
      </c>
      <c r="I418" s="55">
        <v>1.39</v>
      </c>
      <c r="J418" s="54"/>
      <c r="K418" s="88">
        <v>0.41699999999999998</v>
      </c>
      <c r="L418" s="56"/>
      <c r="M418" s="54"/>
      <c r="N418" s="67">
        <v>341.47</v>
      </c>
      <c r="O418" s="54"/>
      <c r="P418" s="68">
        <v>142.38999999999999</v>
      </c>
      <c r="HY418" s="42"/>
      <c r="HZ418" s="42"/>
      <c r="IA418" s="42"/>
      <c r="IB418" s="42"/>
      <c r="IC418" s="42"/>
      <c r="ID418" s="42"/>
      <c r="IE418" s="7"/>
      <c r="IF418" s="7"/>
      <c r="IG418" s="7" t="s">
        <v>80</v>
      </c>
      <c r="IH418" s="42"/>
      <c r="II418" s="7"/>
      <c r="IJ418" s="42"/>
      <c r="IK418" s="7"/>
      <c r="IL418" s="87"/>
      <c r="IM418" s="7"/>
    </row>
    <row r="419" spans="1:249" customFormat="1" ht="23.25" x14ac:dyDescent="0.25">
      <c r="A419" s="58"/>
      <c r="B419" s="52" t="s">
        <v>293</v>
      </c>
      <c r="C419" s="277" t="s">
        <v>294</v>
      </c>
      <c r="D419" s="277"/>
      <c r="E419" s="277"/>
      <c r="F419" s="277"/>
      <c r="G419" s="277"/>
      <c r="H419" s="53" t="s">
        <v>74</v>
      </c>
      <c r="I419" s="55">
        <v>28.54</v>
      </c>
      <c r="J419" s="54"/>
      <c r="K419" s="88">
        <v>8.5619999999999994</v>
      </c>
      <c r="L419" s="76">
        <v>50.77</v>
      </c>
      <c r="M419" s="65">
        <v>1.52</v>
      </c>
      <c r="N419" s="61">
        <v>77.17</v>
      </c>
      <c r="O419" s="54"/>
      <c r="P419" s="57">
        <v>660.73</v>
      </c>
      <c r="Q419" s="62"/>
      <c r="R419" s="62"/>
      <c r="HY419" s="42"/>
      <c r="HZ419" s="42"/>
      <c r="IA419" s="42"/>
      <c r="IB419" s="42"/>
      <c r="IC419" s="42"/>
      <c r="ID419" s="42"/>
      <c r="IE419" s="7"/>
      <c r="IF419" s="7" t="s">
        <v>294</v>
      </c>
      <c r="IG419" s="7"/>
      <c r="IH419" s="42"/>
      <c r="II419" s="7"/>
      <c r="IJ419" s="42"/>
      <c r="IK419" s="7"/>
      <c r="IL419" s="87"/>
      <c r="IM419" s="7"/>
    </row>
    <row r="420" spans="1:249" customFormat="1" ht="15" x14ac:dyDescent="0.25">
      <c r="A420" s="51"/>
      <c r="B420" s="52" t="s">
        <v>96</v>
      </c>
      <c r="C420" s="277" t="s">
        <v>132</v>
      </c>
      <c r="D420" s="277"/>
      <c r="E420" s="277"/>
      <c r="F420" s="277"/>
      <c r="G420" s="277"/>
      <c r="H420" s="53"/>
      <c r="I420" s="54"/>
      <c r="J420" s="54"/>
      <c r="K420" s="54"/>
      <c r="L420" s="56"/>
      <c r="M420" s="54"/>
      <c r="N420" s="56"/>
      <c r="O420" s="54"/>
      <c r="P420" s="68">
        <v>87.41</v>
      </c>
      <c r="HY420" s="42"/>
      <c r="HZ420" s="42"/>
      <c r="IA420" s="42"/>
      <c r="IB420" s="42"/>
      <c r="IC420" s="42"/>
      <c r="ID420" s="42"/>
      <c r="IE420" s="7" t="s">
        <v>132</v>
      </c>
      <c r="IF420" s="7"/>
      <c r="IG420" s="7"/>
      <c r="IH420" s="42"/>
      <c r="II420" s="7"/>
      <c r="IJ420" s="42"/>
      <c r="IK420" s="7"/>
      <c r="IL420" s="87"/>
      <c r="IM420" s="7"/>
    </row>
    <row r="421" spans="1:249" customFormat="1" ht="15" x14ac:dyDescent="0.25">
      <c r="A421" s="58"/>
      <c r="B421" s="52" t="s">
        <v>257</v>
      </c>
      <c r="C421" s="277" t="s">
        <v>258</v>
      </c>
      <c r="D421" s="277"/>
      <c r="E421" s="277"/>
      <c r="F421" s="277"/>
      <c r="G421" s="277"/>
      <c r="H421" s="53" t="s">
        <v>259</v>
      </c>
      <c r="I421" s="63">
        <v>9.5</v>
      </c>
      <c r="J421" s="54"/>
      <c r="K421" s="55">
        <v>2.85</v>
      </c>
      <c r="L421" s="76">
        <v>35.71</v>
      </c>
      <c r="M421" s="65">
        <v>0.78</v>
      </c>
      <c r="N421" s="61">
        <v>27.85</v>
      </c>
      <c r="O421" s="54"/>
      <c r="P421" s="57">
        <v>79.37</v>
      </c>
      <c r="Q421" s="62"/>
      <c r="R421" s="62"/>
      <c r="HY421" s="42"/>
      <c r="HZ421" s="42"/>
      <c r="IA421" s="42"/>
      <c r="IB421" s="42"/>
      <c r="IC421" s="42"/>
      <c r="ID421" s="42"/>
      <c r="IE421" s="7"/>
      <c r="IF421" s="7" t="s">
        <v>258</v>
      </c>
      <c r="IG421" s="7"/>
      <c r="IH421" s="42"/>
      <c r="II421" s="7"/>
      <c r="IJ421" s="42"/>
      <c r="IK421" s="7"/>
      <c r="IL421" s="87"/>
      <c r="IM421" s="7"/>
    </row>
    <row r="422" spans="1:249" customFormat="1" ht="15" x14ac:dyDescent="0.25">
      <c r="A422" s="58"/>
      <c r="B422" s="52" t="s">
        <v>295</v>
      </c>
      <c r="C422" s="277" t="s">
        <v>296</v>
      </c>
      <c r="D422" s="277"/>
      <c r="E422" s="277"/>
      <c r="F422" s="277"/>
      <c r="G422" s="277"/>
      <c r="H422" s="53" t="s">
        <v>297</v>
      </c>
      <c r="I422" s="55">
        <v>0.44</v>
      </c>
      <c r="J422" s="54"/>
      <c r="K422" s="88">
        <v>0.13200000000000001</v>
      </c>
      <c r="L422" s="76">
        <v>47.57</v>
      </c>
      <c r="M422" s="65">
        <v>1.28</v>
      </c>
      <c r="N422" s="61">
        <v>60.89</v>
      </c>
      <c r="O422" s="54"/>
      <c r="P422" s="57">
        <v>8.0399999999999991</v>
      </c>
      <c r="Q422" s="62"/>
      <c r="R422" s="62"/>
      <c r="HY422" s="42"/>
      <c r="HZ422" s="42"/>
      <c r="IA422" s="42"/>
      <c r="IB422" s="42"/>
      <c r="IC422" s="42"/>
      <c r="ID422" s="42"/>
      <c r="IE422" s="7"/>
      <c r="IF422" s="7" t="s">
        <v>296</v>
      </c>
      <c r="IG422" s="7"/>
      <c r="IH422" s="42"/>
      <c r="II422" s="7"/>
      <c r="IJ422" s="42"/>
      <c r="IK422" s="7"/>
      <c r="IL422" s="87"/>
      <c r="IM422" s="7"/>
    </row>
    <row r="423" spans="1:249" customFormat="1" ht="15" x14ac:dyDescent="0.25">
      <c r="A423" s="80" t="s">
        <v>298</v>
      </c>
      <c r="B423" s="81" t="s">
        <v>299</v>
      </c>
      <c r="C423" s="278" t="s">
        <v>300</v>
      </c>
      <c r="D423" s="278"/>
      <c r="E423" s="278"/>
      <c r="F423" s="278"/>
      <c r="G423" s="278"/>
      <c r="H423" s="82" t="s">
        <v>301</v>
      </c>
      <c r="I423" s="83">
        <v>1008</v>
      </c>
      <c r="J423" s="84"/>
      <c r="K423" s="95">
        <v>302.39999999999998</v>
      </c>
      <c r="L423" s="85"/>
      <c r="M423" s="84"/>
      <c r="N423" s="85"/>
      <c r="O423" s="84"/>
      <c r="P423" s="86"/>
      <c r="HY423" s="42"/>
      <c r="HZ423" s="42"/>
      <c r="IA423" s="42"/>
      <c r="IB423" s="42"/>
      <c r="IC423" s="42"/>
      <c r="ID423" s="42"/>
      <c r="IE423" s="7"/>
      <c r="IF423" s="7"/>
      <c r="IG423" s="7"/>
      <c r="IH423" s="42"/>
      <c r="II423" s="7"/>
      <c r="IJ423" s="42"/>
      <c r="IK423" s="7"/>
      <c r="IL423" s="87" t="s">
        <v>300</v>
      </c>
      <c r="IM423" s="7"/>
    </row>
    <row r="424" spans="1:249" customFormat="1" ht="15" x14ac:dyDescent="0.25">
      <c r="A424" s="69"/>
      <c r="B424" s="70"/>
      <c r="C424" s="273" t="s">
        <v>81</v>
      </c>
      <c r="D424" s="273"/>
      <c r="E424" s="273"/>
      <c r="F424" s="273"/>
      <c r="G424" s="273"/>
      <c r="H424" s="45"/>
      <c r="I424" s="46"/>
      <c r="J424" s="46"/>
      <c r="K424" s="46"/>
      <c r="L424" s="48"/>
      <c r="M424" s="46"/>
      <c r="N424" s="71"/>
      <c r="O424" s="46"/>
      <c r="P424" s="72">
        <v>23645.57</v>
      </c>
      <c r="Q424" s="62"/>
      <c r="R424" s="62"/>
      <c r="HY424" s="42"/>
      <c r="HZ424" s="42"/>
      <c r="IA424" s="42"/>
      <c r="IB424" s="42"/>
      <c r="IC424" s="42"/>
      <c r="ID424" s="42"/>
      <c r="IE424" s="7"/>
      <c r="IF424" s="7"/>
      <c r="IG424" s="7"/>
      <c r="IH424" s="42" t="s">
        <v>81</v>
      </c>
      <c r="II424" s="7"/>
      <c r="IJ424" s="42"/>
      <c r="IK424" s="7"/>
      <c r="IL424" s="87"/>
      <c r="IM424" s="7"/>
    </row>
    <row r="425" spans="1:249" customFormat="1" ht="15" x14ac:dyDescent="0.25">
      <c r="A425" s="66"/>
      <c r="B425" s="52"/>
      <c r="C425" s="277" t="s">
        <v>82</v>
      </c>
      <c r="D425" s="277"/>
      <c r="E425" s="277"/>
      <c r="F425" s="277"/>
      <c r="G425" s="277"/>
      <c r="H425" s="53"/>
      <c r="I425" s="54"/>
      <c r="J425" s="54"/>
      <c r="K425" s="54"/>
      <c r="L425" s="56"/>
      <c r="M425" s="54"/>
      <c r="N425" s="56"/>
      <c r="O425" s="54"/>
      <c r="P425" s="57">
        <v>22518.68</v>
      </c>
      <c r="HY425" s="42"/>
      <c r="HZ425" s="42"/>
      <c r="IA425" s="42"/>
      <c r="IB425" s="42"/>
      <c r="IC425" s="42"/>
      <c r="ID425" s="42"/>
      <c r="IE425" s="7"/>
      <c r="IF425" s="7"/>
      <c r="IG425" s="7"/>
      <c r="IH425" s="42"/>
      <c r="II425" s="7" t="s">
        <v>82</v>
      </c>
      <c r="IJ425" s="42"/>
      <c r="IK425" s="7"/>
      <c r="IL425" s="87"/>
      <c r="IM425" s="7"/>
    </row>
    <row r="426" spans="1:249" customFormat="1" ht="23.25" x14ac:dyDescent="0.25">
      <c r="A426" s="66"/>
      <c r="B426" s="52" t="s">
        <v>302</v>
      </c>
      <c r="C426" s="277" t="s">
        <v>303</v>
      </c>
      <c r="D426" s="277"/>
      <c r="E426" s="277"/>
      <c r="F426" s="277"/>
      <c r="G426" s="277"/>
      <c r="H426" s="53" t="s">
        <v>85</v>
      </c>
      <c r="I426" s="73">
        <v>117</v>
      </c>
      <c r="J426" s="54"/>
      <c r="K426" s="73">
        <v>117</v>
      </c>
      <c r="L426" s="56"/>
      <c r="M426" s="54"/>
      <c r="N426" s="56"/>
      <c r="O426" s="54"/>
      <c r="P426" s="57">
        <v>26346.86</v>
      </c>
      <c r="HY426" s="42"/>
      <c r="HZ426" s="42"/>
      <c r="IA426" s="42"/>
      <c r="IB426" s="42"/>
      <c r="IC426" s="42"/>
      <c r="ID426" s="42"/>
      <c r="IE426" s="7"/>
      <c r="IF426" s="7"/>
      <c r="IG426" s="7"/>
      <c r="IH426" s="42"/>
      <c r="II426" s="7" t="s">
        <v>303</v>
      </c>
      <c r="IJ426" s="42"/>
      <c r="IK426" s="7"/>
      <c r="IL426" s="87"/>
      <c r="IM426" s="7"/>
    </row>
    <row r="427" spans="1:249" customFormat="1" ht="23.25" x14ac:dyDescent="0.25">
      <c r="A427" s="66"/>
      <c r="B427" s="52" t="s">
        <v>304</v>
      </c>
      <c r="C427" s="277" t="s">
        <v>305</v>
      </c>
      <c r="D427" s="277"/>
      <c r="E427" s="277"/>
      <c r="F427" s="277"/>
      <c r="G427" s="277"/>
      <c r="H427" s="53" t="s">
        <v>85</v>
      </c>
      <c r="I427" s="73">
        <v>74</v>
      </c>
      <c r="J427" s="54"/>
      <c r="K427" s="73">
        <v>74</v>
      </c>
      <c r="L427" s="56"/>
      <c r="M427" s="54"/>
      <c r="N427" s="56"/>
      <c r="O427" s="54"/>
      <c r="P427" s="57">
        <v>16663.82</v>
      </c>
      <c r="HY427" s="42"/>
      <c r="HZ427" s="42"/>
      <c r="IA427" s="42"/>
      <c r="IB427" s="42"/>
      <c r="IC427" s="42"/>
      <c r="ID427" s="42"/>
      <c r="IE427" s="7"/>
      <c r="IF427" s="7"/>
      <c r="IG427" s="7"/>
      <c r="IH427" s="42"/>
      <c r="II427" s="7" t="s">
        <v>305</v>
      </c>
      <c r="IJ427" s="42"/>
      <c r="IK427" s="7"/>
      <c r="IL427" s="87"/>
      <c r="IM427" s="7"/>
    </row>
    <row r="428" spans="1:249" customFormat="1" ht="15" x14ac:dyDescent="0.25">
      <c r="A428" s="74"/>
      <c r="B428" s="75"/>
      <c r="C428" s="273" t="s">
        <v>88</v>
      </c>
      <c r="D428" s="273"/>
      <c r="E428" s="273"/>
      <c r="F428" s="273"/>
      <c r="G428" s="273"/>
      <c r="H428" s="45"/>
      <c r="I428" s="46"/>
      <c r="J428" s="46"/>
      <c r="K428" s="46"/>
      <c r="L428" s="48"/>
      <c r="M428" s="46"/>
      <c r="N428" s="71">
        <v>222187.5</v>
      </c>
      <c r="O428" s="46"/>
      <c r="P428" s="72">
        <v>66656.25</v>
      </c>
      <c r="HY428" s="42"/>
      <c r="HZ428" s="42"/>
      <c r="IA428" s="42"/>
      <c r="IB428" s="42"/>
      <c r="IC428" s="42"/>
      <c r="ID428" s="42"/>
      <c r="IE428" s="7"/>
      <c r="IF428" s="7"/>
      <c r="IG428" s="7"/>
      <c r="IH428" s="42"/>
      <c r="II428" s="7"/>
      <c r="IJ428" s="42" t="s">
        <v>88</v>
      </c>
      <c r="IK428" s="7"/>
      <c r="IL428" s="87"/>
      <c r="IM428" s="7"/>
    </row>
    <row r="429" spans="1:249" customFormat="1" ht="1.5" customHeight="1" x14ac:dyDescent="0.25">
      <c r="A429" s="96"/>
      <c r="B429" s="97"/>
      <c r="C429" s="97"/>
      <c r="D429" s="97"/>
      <c r="E429" s="97"/>
      <c r="F429" s="98"/>
      <c r="G429" s="98"/>
      <c r="H429" s="98"/>
      <c r="I429" s="98"/>
      <c r="J429" s="99"/>
      <c r="K429" s="98"/>
      <c r="L429" s="99"/>
      <c r="M429" s="100"/>
      <c r="N429" s="99"/>
      <c r="O429" s="101"/>
      <c r="P429" s="102"/>
      <c r="Q429" s="103"/>
      <c r="R429" s="104"/>
      <c r="HY429" s="42"/>
      <c r="HZ429" s="42"/>
      <c r="IA429" s="42"/>
      <c r="IB429" s="42"/>
      <c r="IC429" s="42"/>
      <c r="ID429" s="42"/>
      <c r="IE429" s="7"/>
      <c r="IF429" s="7"/>
      <c r="IG429" s="7"/>
      <c r="IH429" s="42"/>
      <c r="II429" s="7"/>
      <c r="IJ429" s="42"/>
      <c r="IK429" s="7"/>
      <c r="IL429" s="87"/>
      <c r="IM429" s="7"/>
    </row>
    <row r="430" spans="1:249" customFormat="1" ht="15" x14ac:dyDescent="0.25">
      <c r="A430" s="69"/>
      <c r="B430" s="105"/>
      <c r="C430" s="270" t="s">
        <v>306</v>
      </c>
      <c r="D430" s="270"/>
      <c r="E430" s="270"/>
      <c r="F430" s="270"/>
      <c r="G430" s="270"/>
      <c r="H430" s="270"/>
      <c r="I430" s="270"/>
      <c r="J430" s="270"/>
      <c r="K430" s="270"/>
      <c r="L430" s="270"/>
      <c r="M430" s="270"/>
      <c r="N430" s="270"/>
      <c r="O430" s="270"/>
      <c r="P430" s="107"/>
      <c r="Q430" s="103"/>
      <c r="R430" s="104"/>
      <c r="HY430" s="42"/>
      <c r="HZ430" s="42"/>
      <c r="IA430" s="42"/>
      <c r="IB430" s="42"/>
      <c r="IC430" s="42"/>
      <c r="ID430" s="42"/>
      <c r="IE430" s="7"/>
      <c r="IF430" s="7"/>
      <c r="IG430" s="7"/>
      <c r="IH430" s="42"/>
      <c r="II430" s="7"/>
      <c r="IJ430" s="42"/>
      <c r="IK430" s="7"/>
      <c r="IL430" s="87"/>
      <c r="IM430" s="7"/>
      <c r="IN430" s="42" t="s">
        <v>306</v>
      </c>
    </row>
    <row r="431" spans="1:249" customFormat="1" ht="15" x14ac:dyDescent="0.25">
      <c r="A431" s="69"/>
      <c r="B431" s="70"/>
      <c r="C431" s="271" t="s">
        <v>307</v>
      </c>
      <c r="D431" s="271"/>
      <c r="E431" s="271"/>
      <c r="F431" s="271"/>
      <c r="G431" s="271"/>
      <c r="H431" s="271"/>
      <c r="I431" s="271"/>
      <c r="J431" s="271"/>
      <c r="K431" s="271"/>
      <c r="L431" s="271"/>
      <c r="M431" s="271"/>
      <c r="N431" s="271"/>
      <c r="O431" s="271"/>
      <c r="P431" s="108">
        <v>1055990.92</v>
      </c>
      <c r="Q431" s="103"/>
      <c r="R431" s="104"/>
      <c r="HY431" s="42"/>
      <c r="HZ431" s="42"/>
      <c r="IA431" s="42"/>
      <c r="IB431" s="42"/>
      <c r="IC431" s="42"/>
      <c r="ID431" s="42"/>
      <c r="IE431" s="7"/>
      <c r="IF431" s="7"/>
      <c r="IG431" s="7"/>
      <c r="IH431" s="42"/>
      <c r="II431" s="7"/>
      <c r="IJ431" s="42"/>
      <c r="IK431" s="7"/>
      <c r="IL431" s="87"/>
      <c r="IM431" s="7"/>
      <c r="IN431" s="42"/>
      <c r="IO431" s="3" t="s">
        <v>307</v>
      </c>
    </row>
    <row r="432" spans="1:249" customFormat="1" ht="15" x14ac:dyDescent="0.25">
      <c r="A432" s="69"/>
      <c r="B432" s="70"/>
      <c r="C432" s="271" t="s">
        <v>308</v>
      </c>
      <c r="D432" s="271"/>
      <c r="E432" s="271"/>
      <c r="F432" s="271"/>
      <c r="G432" s="271"/>
      <c r="H432" s="271"/>
      <c r="I432" s="271"/>
      <c r="J432" s="271"/>
      <c r="K432" s="271"/>
      <c r="L432" s="271"/>
      <c r="M432" s="271"/>
      <c r="N432" s="271"/>
      <c r="O432" s="271"/>
      <c r="P432" s="109"/>
      <c r="Q432" s="103"/>
      <c r="R432" s="104"/>
      <c r="HY432" s="42"/>
      <c r="HZ432" s="42"/>
      <c r="IA432" s="42"/>
      <c r="IB432" s="42"/>
      <c r="IC432" s="42"/>
      <c r="ID432" s="42"/>
      <c r="IE432" s="7"/>
      <c r="IF432" s="7"/>
      <c r="IG432" s="7"/>
      <c r="IH432" s="42"/>
      <c r="II432" s="7"/>
      <c r="IJ432" s="42"/>
      <c r="IK432" s="7"/>
      <c r="IL432" s="87"/>
      <c r="IM432" s="7"/>
      <c r="IN432" s="42"/>
      <c r="IO432" s="3" t="s">
        <v>308</v>
      </c>
    </row>
    <row r="433" spans="1:249" customFormat="1" ht="15" x14ac:dyDescent="0.25">
      <c r="A433" s="69"/>
      <c r="B433" s="70"/>
      <c r="C433" s="271" t="s">
        <v>309</v>
      </c>
      <c r="D433" s="271"/>
      <c r="E433" s="271"/>
      <c r="F433" s="271"/>
      <c r="G433" s="271"/>
      <c r="H433" s="271"/>
      <c r="I433" s="271"/>
      <c r="J433" s="271"/>
      <c r="K433" s="271"/>
      <c r="L433" s="271"/>
      <c r="M433" s="271"/>
      <c r="N433" s="271"/>
      <c r="O433" s="271"/>
      <c r="P433" s="108">
        <v>217754.41</v>
      </c>
      <c r="Q433" s="103"/>
      <c r="R433" s="104"/>
      <c r="HY433" s="42"/>
      <c r="HZ433" s="42"/>
      <c r="IA433" s="42"/>
      <c r="IB433" s="42"/>
      <c r="IC433" s="42"/>
      <c r="ID433" s="42"/>
      <c r="IE433" s="7"/>
      <c r="IF433" s="7"/>
      <c r="IG433" s="7"/>
      <c r="IH433" s="42"/>
      <c r="II433" s="7"/>
      <c r="IJ433" s="42"/>
      <c r="IK433" s="7"/>
      <c r="IL433" s="87"/>
      <c r="IM433" s="7"/>
      <c r="IN433" s="42"/>
      <c r="IO433" s="3" t="s">
        <v>309</v>
      </c>
    </row>
    <row r="434" spans="1:249" customFormat="1" ht="15" x14ac:dyDescent="0.25">
      <c r="A434" s="69"/>
      <c r="B434" s="70"/>
      <c r="C434" s="271" t="s">
        <v>310</v>
      </c>
      <c r="D434" s="271"/>
      <c r="E434" s="271"/>
      <c r="F434" s="271"/>
      <c r="G434" s="271"/>
      <c r="H434" s="271"/>
      <c r="I434" s="271"/>
      <c r="J434" s="271"/>
      <c r="K434" s="271"/>
      <c r="L434" s="271"/>
      <c r="M434" s="271"/>
      <c r="N434" s="271"/>
      <c r="O434" s="271"/>
      <c r="P434" s="108">
        <v>703690.46</v>
      </c>
      <c r="Q434" s="103"/>
      <c r="R434" s="104"/>
      <c r="HY434" s="42"/>
      <c r="HZ434" s="42"/>
      <c r="IA434" s="42"/>
      <c r="IB434" s="42"/>
      <c r="IC434" s="42"/>
      <c r="ID434" s="42"/>
      <c r="IE434" s="7"/>
      <c r="IF434" s="7"/>
      <c r="IG434" s="7"/>
      <c r="IH434" s="42"/>
      <c r="II434" s="7"/>
      <c r="IJ434" s="42"/>
      <c r="IK434" s="7"/>
      <c r="IL434" s="87"/>
      <c r="IM434" s="7"/>
      <c r="IN434" s="42"/>
      <c r="IO434" s="3" t="s">
        <v>310</v>
      </c>
    </row>
    <row r="435" spans="1:249" customFormat="1" ht="15" x14ac:dyDescent="0.25">
      <c r="A435" s="69"/>
      <c r="B435" s="70"/>
      <c r="C435" s="271" t="s">
        <v>311</v>
      </c>
      <c r="D435" s="271"/>
      <c r="E435" s="271"/>
      <c r="F435" s="271"/>
      <c r="G435" s="271"/>
      <c r="H435" s="271"/>
      <c r="I435" s="271"/>
      <c r="J435" s="271"/>
      <c r="K435" s="271"/>
      <c r="L435" s="271"/>
      <c r="M435" s="271"/>
      <c r="N435" s="271"/>
      <c r="O435" s="271"/>
      <c r="P435" s="108">
        <v>122170.29</v>
      </c>
      <c r="Q435" s="103"/>
      <c r="R435" s="104"/>
      <c r="HY435" s="42"/>
      <c r="HZ435" s="42"/>
      <c r="IA435" s="42"/>
      <c r="IB435" s="42"/>
      <c r="IC435" s="42"/>
      <c r="ID435" s="42"/>
      <c r="IE435" s="7"/>
      <c r="IF435" s="7"/>
      <c r="IG435" s="7"/>
      <c r="IH435" s="42"/>
      <c r="II435" s="7"/>
      <c r="IJ435" s="42"/>
      <c r="IK435" s="7"/>
      <c r="IL435" s="87"/>
      <c r="IM435" s="7"/>
      <c r="IN435" s="42"/>
      <c r="IO435" s="3" t="s">
        <v>311</v>
      </c>
    </row>
    <row r="436" spans="1:249" customFormat="1" ht="15" x14ac:dyDescent="0.25">
      <c r="A436" s="69"/>
      <c r="B436" s="70"/>
      <c r="C436" s="271" t="s">
        <v>312</v>
      </c>
      <c r="D436" s="271"/>
      <c r="E436" s="271"/>
      <c r="F436" s="271"/>
      <c r="G436" s="271"/>
      <c r="H436" s="271"/>
      <c r="I436" s="271"/>
      <c r="J436" s="271"/>
      <c r="K436" s="271"/>
      <c r="L436" s="271"/>
      <c r="M436" s="271"/>
      <c r="N436" s="271"/>
      <c r="O436" s="271"/>
      <c r="P436" s="108">
        <v>12375.76</v>
      </c>
      <c r="Q436" s="103"/>
      <c r="R436" s="104"/>
      <c r="HY436" s="42"/>
      <c r="HZ436" s="42"/>
      <c r="IA436" s="42"/>
      <c r="IB436" s="42"/>
      <c r="IC436" s="42"/>
      <c r="ID436" s="42"/>
      <c r="IE436" s="7"/>
      <c r="IF436" s="7"/>
      <c r="IG436" s="7"/>
      <c r="IH436" s="42"/>
      <c r="II436" s="7"/>
      <c r="IJ436" s="42"/>
      <c r="IK436" s="7"/>
      <c r="IL436" s="87"/>
      <c r="IM436" s="7"/>
      <c r="IN436" s="42"/>
      <c r="IO436" s="3" t="s">
        <v>312</v>
      </c>
    </row>
    <row r="437" spans="1:249" customFormat="1" ht="15" x14ac:dyDescent="0.25">
      <c r="A437" s="69"/>
      <c r="B437" s="70"/>
      <c r="C437" s="271" t="s">
        <v>313</v>
      </c>
      <c r="D437" s="271"/>
      <c r="E437" s="271"/>
      <c r="F437" s="271"/>
      <c r="G437" s="271"/>
      <c r="H437" s="271"/>
      <c r="I437" s="271"/>
      <c r="J437" s="271"/>
      <c r="K437" s="271"/>
      <c r="L437" s="271"/>
      <c r="M437" s="271"/>
      <c r="N437" s="271"/>
      <c r="O437" s="271"/>
      <c r="P437" s="108">
        <v>1559607.15</v>
      </c>
      <c r="Q437" s="103"/>
      <c r="R437" s="104"/>
      <c r="HY437" s="42"/>
      <c r="HZ437" s="42"/>
      <c r="IA437" s="42"/>
      <c r="IB437" s="42"/>
      <c r="IC437" s="42"/>
      <c r="ID437" s="42"/>
      <c r="IE437" s="7"/>
      <c r="IF437" s="7"/>
      <c r="IG437" s="7"/>
      <c r="IH437" s="42"/>
      <c r="II437" s="7"/>
      <c r="IJ437" s="42"/>
      <c r="IK437" s="7"/>
      <c r="IL437" s="87"/>
      <c r="IM437" s="7"/>
      <c r="IN437" s="42"/>
      <c r="IO437" s="3" t="s">
        <v>313</v>
      </c>
    </row>
    <row r="438" spans="1:249" customFormat="1" ht="15" x14ac:dyDescent="0.25">
      <c r="A438" s="69"/>
      <c r="B438" s="70"/>
      <c r="C438" s="271" t="s">
        <v>308</v>
      </c>
      <c r="D438" s="271"/>
      <c r="E438" s="271"/>
      <c r="F438" s="271"/>
      <c r="G438" s="271"/>
      <c r="H438" s="271"/>
      <c r="I438" s="271"/>
      <c r="J438" s="271"/>
      <c r="K438" s="271"/>
      <c r="L438" s="271"/>
      <c r="M438" s="271"/>
      <c r="N438" s="271"/>
      <c r="O438" s="271"/>
      <c r="P438" s="109"/>
      <c r="Q438" s="103"/>
      <c r="R438" s="104"/>
      <c r="HY438" s="42"/>
      <c r="HZ438" s="42"/>
      <c r="IA438" s="42"/>
      <c r="IB438" s="42"/>
      <c r="IC438" s="42"/>
      <c r="ID438" s="42"/>
      <c r="IE438" s="7"/>
      <c r="IF438" s="7"/>
      <c r="IG438" s="7"/>
      <c r="IH438" s="42"/>
      <c r="II438" s="7"/>
      <c r="IJ438" s="42"/>
      <c r="IK438" s="7"/>
      <c r="IL438" s="87"/>
      <c r="IM438" s="7"/>
      <c r="IN438" s="42"/>
      <c r="IO438" s="3" t="s">
        <v>308</v>
      </c>
    </row>
    <row r="439" spans="1:249" customFormat="1" ht="15" x14ac:dyDescent="0.25">
      <c r="A439" s="69"/>
      <c r="B439" s="70"/>
      <c r="C439" s="271" t="s">
        <v>314</v>
      </c>
      <c r="D439" s="271"/>
      <c r="E439" s="271"/>
      <c r="F439" s="271"/>
      <c r="G439" s="271"/>
      <c r="H439" s="271"/>
      <c r="I439" s="271"/>
      <c r="J439" s="271"/>
      <c r="K439" s="271"/>
      <c r="L439" s="271"/>
      <c r="M439" s="271"/>
      <c r="N439" s="271"/>
      <c r="O439" s="271"/>
      <c r="P439" s="108">
        <v>205029.37</v>
      </c>
      <c r="Q439" s="103"/>
      <c r="R439" s="104"/>
      <c r="HY439" s="42"/>
      <c r="HZ439" s="42"/>
      <c r="IA439" s="42"/>
      <c r="IB439" s="42"/>
      <c r="IC439" s="42"/>
      <c r="ID439" s="42"/>
      <c r="IE439" s="7"/>
      <c r="IF439" s="7"/>
      <c r="IG439" s="7"/>
      <c r="IH439" s="42"/>
      <c r="II439" s="7"/>
      <c r="IJ439" s="42"/>
      <c r="IK439" s="7"/>
      <c r="IL439" s="87"/>
      <c r="IM439" s="7"/>
      <c r="IN439" s="42"/>
      <c r="IO439" s="3" t="s">
        <v>314</v>
      </c>
    </row>
    <row r="440" spans="1:249" customFormat="1" ht="15" x14ac:dyDescent="0.25">
      <c r="A440" s="69"/>
      <c r="B440" s="70"/>
      <c r="C440" s="271" t="s">
        <v>315</v>
      </c>
      <c r="D440" s="271"/>
      <c r="E440" s="271"/>
      <c r="F440" s="271"/>
      <c r="G440" s="271"/>
      <c r="H440" s="271"/>
      <c r="I440" s="271"/>
      <c r="J440" s="271"/>
      <c r="K440" s="271"/>
      <c r="L440" s="271"/>
      <c r="M440" s="271"/>
      <c r="N440" s="271"/>
      <c r="O440" s="271"/>
      <c r="P440" s="108">
        <v>689755.88</v>
      </c>
      <c r="Q440" s="103"/>
      <c r="R440" s="104"/>
      <c r="HY440" s="42"/>
      <c r="HZ440" s="42"/>
      <c r="IA440" s="42"/>
      <c r="IB440" s="42"/>
      <c r="IC440" s="42"/>
      <c r="ID440" s="42"/>
      <c r="IE440" s="7"/>
      <c r="IF440" s="7"/>
      <c r="IG440" s="7"/>
      <c r="IH440" s="42"/>
      <c r="II440" s="7"/>
      <c r="IJ440" s="42"/>
      <c r="IK440" s="7"/>
      <c r="IL440" s="87"/>
      <c r="IM440" s="7"/>
      <c r="IN440" s="42"/>
      <c r="IO440" s="3" t="s">
        <v>315</v>
      </c>
    </row>
    <row r="441" spans="1:249" customFormat="1" ht="15" x14ac:dyDescent="0.25">
      <c r="A441" s="69"/>
      <c r="B441" s="70"/>
      <c r="C441" s="271" t="s">
        <v>316</v>
      </c>
      <c r="D441" s="271"/>
      <c r="E441" s="271"/>
      <c r="F441" s="271"/>
      <c r="G441" s="271"/>
      <c r="H441" s="271"/>
      <c r="I441" s="271"/>
      <c r="J441" s="271"/>
      <c r="K441" s="271"/>
      <c r="L441" s="271"/>
      <c r="M441" s="271"/>
      <c r="N441" s="271"/>
      <c r="O441" s="271"/>
      <c r="P441" s="108">
        <v>119273.25</v>
      </c>
      <c r="Q441" s="103"/>
      <c r="R441" s="104"/>
      <c r="HY441" s="42"/>
      <c r="HZ441" s="42"/>
      <c r="IA441" s="42"/>
      <c r="IB441" s="42"/>
      <c r="IC441" s="42"/>
      <c r="ID441" s="42"/>
      <c r="IE441" s="7"/>
      <c r="IF441" s="7"/>
      <c r="IG441" s="7"/>
      <c r="IH441" s="42"/>
      <c r="II441" s="7"/>
      <c r="IJ441" s="42"/>
      <c r="IK441" s="7"/>
      <c r="IL441" s="87"/>
      <c r="IM441" s="7"/>
      <c r="IN441" s="42"/>
      <c r="IO441" s="3" t="s">
        <v>316</v>
      </c>
    </row>
    <row r="442" spans="1:249" customFormat="1" ht="15" x14ac:dyDescent="0.25">
      <c r="A442" s="69"/>
      <c r="B442" s="70"/>
      <c r="C442" s="271" t="s">
        <v>317</v>
      </c>
      <c r="D442" s="271"/>
      <c r="E442" s="271"/>
      <c r="F442" s="271"/>
      <c r="G442" s="271"/>
      <c r="H442" s="271"/>
      <c r="I442" s="271"/>
      <c r="J442" s="271"/>
      <c r="K442" s="271"/>
      <c r="L442" s="271"/>
      <c r="M442" s="271"/>
      <c r="N442" s="271"/>
      <c r="O442" s="271"/>
      <c r="P442" s="108">
        <v>10894.97</v>
      </c>
      <c r="Q442" s="103"/>
      <c r="R442" s="104"/>
      <c r="HY442" s="42"/>
      <c r="HZ442" s="42"/>
      <c r="IA442" s="42"/>
      <c r="IB442" s="42"/>
      <c r="IC442" s="42"/>
      <c r="ID442" s="42"/>
      <c r="IE442" s="7"/>
      <c r="IF442" s="7"/>
      <c r="IG442" s="7"/>
      <c r="IH442" s="42"/>
      <c r="II442" s="7"/>
      <c r="IJ442" s="42"/>
      <c r="IK442" s="7"/>
      <c r="IL442" s="87"/>
      <c r="IM442" s="7"/>
      <c r="IN442" s="42"/>
      <c r="IO442" s="3" t="s">
        <v>317</v>
      </c>
    </row>
    <row r="443" spans="1:249" customFormat="1" ht="15" x14ac:dyDescent="0.25">
      <c r="A443" s="69"/>
      <c r="B443" s="70"/>
      <c r="C443" s="271" t="s">
        <v>318</v>
      </c>
      <c r="D443" s="271"/>
      <c r="E443" s="271"/>
      <c r="F443" s="271"/>
      <c r="G443" s="271"/>
      <c r="H443" s="271"/>
      <c r="I443" s="271"/>
      <c r="J443" s="271"/>
      <c r="K443" s="271"/>
      <c r="L443" s="271"/>
      <c r="M443" s="271"/>
      <c r="N443" s="271"/>
      <c r="O443" s="271"/>
      <c r="P443" s="108">
        <v>337071.98</v>
      </c>
      <c r="Q443" s="103"/>
      <c r="R443" s="104"/>
      <c r="HY443" s="42"/>
      <c r="HZ443" s="42"/>
      <c r="IA443" s="42"/>
      <c r="IB443" s="42"/>
      <c r="IC443" s="42"/>
      <c r="ID443" s="42"/>
      <c r="IE443" s="7"/>
      <c r="IF443" s="7"/>
      <c r="IG443" s="7"/>
      <c r="IH443" s="42"/>
      <c r="II443" s="7"/>
      <c r="IJ443" s="42"/>
      <c r="IK443" s="7"/>
      <c r="IL443" s="87"/>
      <c r="IM443" s="7"/>
      <c r="IN443" s="42"/>
      <c r="IO443" s="3" t="s">
        <v>318</v>
      </c>
    </row>
    <row r="444" spans="1:249" customFormat="1" ht="15" x14ac:dyDescent="0.25">
      <c r="A444" s="69"/>
      <c r="B444" s="70"/>
      <c r="C444" s="271" t="s">
        <v>319</v>
      </c>
      <c r="D444" s="271"/>
      <c r="E444" s="271"/>
      <c r="F444" s="271"/>
      <c r="G444" s="271"/>
      <c r="H444" s="271"/>
      <c r="I444" s="271"/>
      <c r="J444" s="271"/>
      <c r="K444" s="271"/>
      <c r="L444" s="271"/>
      <c r="M444" s="271"/>
      <c r="N444" s="271"/>
      <c r="O444" s="271"/>
      <c r="P444" s="108">
        <v>197581.7</v>
      </c>
      <c r="Q444" s="103"/>
      <c r="R444" s="104"/>
      <c r="HY444" s="42"/>
      <c r="HZ444" s="42"/>
      <c r="IA444" s="42"/>
      <c r="IB444" s="42"/>
      <c r="IC444" s="42"/>
      <c r="ID444" s="42"/>
      <c r="IE444" s="7"/>
      <c r="IF444" s="7"/>
      <c r="IG444" s="7"/>
      <c r="IH444" s="42"/>
      <c r="II444" s="7"/>
      <c r="IJ444" s="42"/>
      <c r="IK444" s="7"/>
      <c r="IL444" s="87"/>
      <c r="IM444" s="7"/>
      <c r="IN444" s="42"/>
      <c r="IO444" s="3" t="s">
        <v>319</v>
      </c>
    </row>
    <row r="445" spans="1:249" customFormat="1" ht="15" x14ac:dyDescent="0.25">
      <c r="A445" s="69"/>
      <c r="B445" s="70"/>
      <c r="C445" s="271" t="s">
        <v>320</v>
      </c>
      <c r="D445" s="271"/>
      <c r="E445" s="271"/>
      <c r="F445" s="271"/>
      <c r="G445" s="271"/>
      <c r="H445" s="271"/>
      <c r="I445" s="271"/>
      <c r="J445" s="271"/>
      <c r="K445" s="271"/>
      <c r="L445" s="271"/>
      <c r="M445" s="271"/>
      <c r="N445" s="271"/>
      <c r="O445" s="271"/>
      <c r="P445" s="108">
        <v>54158.13</v>
      </c>
      <c r="Q445" s="103"/>
      <c r="R445" s="104"/>
      <c r="HY445" s="42"/>
      <c r="HZ445" s="42"/>
      <c r="IA445" s="42"/>
      <c r="IB445" s="42"/>
      <c r="IC445" s="42"/>
      <c r="ID445" s="42"/>
      <c r="IE445" s="7"/>
      <c r="IF445" s="7"/>
      <c r="IG445" s="7"/>
      <c r="IH445" s="42"/>
      <c r="II445" s="7"/>
      <c r="IJ445" s="42"/>
      <c r="IK445" s="7"/>
      <c r="IL445" s="87"/>
      <c r="IM445" s="7"/>
      <c r="IN445" s="42"/>
      <c r="IO445" s="3" t="s">
        <v>320</v>
      </c>
    </row>
    <row r="446" spans="1:249" customFormat="1" ht="15" x14ac:dyDescent="0.25">
      <c r="A446" s="69"/>
      <c r="B446" s="70"/>
      <c r="C446" s="271" t="s">
        <v>308</v>
      </c>
      <c r="D446" s="271"/>
      <c r="E446" s="271"/>
      <c r="F446" s="271"/>
      <c r="G446" s="271"/>
      <c r="H446" s="271"/>
      <c r="I446" s="271"/>
      <c r="J446" s="271"/>
      <c r="K446" s="271"/>
      <c r="L446" s="271"/>
      <c r="M446" s="271"/>
      <c r="N446" s="271"/>
      <c r="O446" s="271"/>
      <c r="P446" s="109"/>
      <c r="Q446" s="103"/>
      <c r="R446" s="104"/>
      <c r="HY446" s="42"/>
      <c r="HZ446" s="42"/>
      <c r="IA446" s="42"/>
      <c r="IB446" s="42"/>
      <c r="IC446" s="42"/>
      <c r="ID446" s="42"/>
      <c r="IE446" s="7"/>
      <c r="IF446" s="7"/>
      <c r="IG446" s="7"/>
      <c r="IH446" s="42"/>
      <c r="II446" s="7"/>
      <c r="IJ446" s="42"/>
      <c r="IK446" s="7"/>
      <c r="IL446" s="87"/>
      <c r="IM446" s="7"/>
      <c r="IN446" s="42"/>
      <c r="IO446" s="3" t="s">
        <v>308</v>
      </c>
    </row>
    <row r="447" spans="1:249" customFormat="1" ht="15" x14ac:dyDescent="0.25">
      <c r="A447" s="69"/>
      <c r="B447" s="70"/>
      <c r="C447" s="271" t="s">
        <v>314</v>
      </c>
      <c r="D447" s="271"/>
      <c r="E447" s="271"/>
      <c r="F447" s="271"/>
      <c r="G447" s="271"/>
      <c r="H447" s="271"/>
      <c r="I447" s="271"/>
      <c r="J447" s="271"/>
      <c r="K447" s="271"/>
      <c r="L447" s="271"/>
      <c r="M447" s="271"/>
      <c r="N447" s="271"/>
      <c r="O447" s="271"/>
      <c r="P447" s="108">
        <v>12725.04</v>
      </c>
      <c r="Q447" s="103"/>
      <c r="R447" s="104"/>
      <c r="HY447" s="42"/>
      <c r="HZ447" s="42"/>
      <c r="IA447" s="42"/>
      <c r="IB447" s="42"/>
      <c r="IC447" s="42"/>
      <c r="ID447" s="42"/>
      <c r="IE447" s="7"/>
      <c r="IF447" s="7"/>
      <c r="IG447" s="7"/>
      <c r="IH447" s="42"/>
      <c r="II447" s="7"/>
      <c r="IJ447" s="42"/>
      <c r="IK447" s="7"/>
      <c r="IL447" s="87"/>
      <c r="IM447" s="7"/>
      <c r="IN447" s="42"/>
      <c r="IO447" s="3" t="s">
        <v>314</v>
      </c>
    </row>
    <row r="448" spans="1:249" customFormat="1" ht="15" x14ac:dyDescent="0.25">
      <c r="A448" s="69"/>
      <c r="B448" s="70"/>
      <c r="C448" s="271" t="s">
        <v>315</v>
      </c>
      <c r="D448" s="271"/>
      <c r="E448" s="271"/>
      <c r="F448" s="271"/>
      <c r="G448" s="271"/>
      <c r="H448" s="271"/>
      <c r="I448" s="271"/>
      <c r="J448" s="271"/>
      <c r="K448" s="271"/>
      <c r="L448" s="271"/>
      <c r="M448" s="271"/>
      <c r="N448" s="271"/>
      <c r="O448" s="271"/>
      <c r="P448" s="108">
        <v>13934.58</v>
      </c>
      <c r="Q448" s="103"/>
      <c r="R448" s="104"/>
      <c r="HY448" s="42"/>
      <c r="HZ448" s="42"/>
      <c r="IA448" s="42"/>
      <c r="IB448" s="42"/>
      <c r="IC448" s="42"/>
      <c r="ID448" s="42"/>
      <c r="IE448" s="7"/>
      <c r="IF448" s="7"/>
      <c r="IG448" s="7"/>
      <c r="IH448" s="42"/>
      <c r="II448" s="7"/>
      <c r="IJ448" s="42"/>
      <c r="IK448" s="7"/>
      <c r="IL448" s="87"/>
      <c r="IM448" s="7"/>
      <c r="IN448" s="42"/>
      <c r="IO448" s="3" t="s">
        <v>315</v>
      </c>
    </row>
    <row r="449" spans="1:251" customFormat="1" ht="15" x14ac:dyDescent="0.25">
      <c r="A449" s="69"/>
      <c r="B449" s="70"/>
      <c r="C449" s="271" t="s">
        <v>316</v>
      </c>
      <c r="D449" s="271"/>
      <c r="E449" s="271"/>
      <c r="F449" s="271"/>
      <c r="G449" s="271"/>
      <c r="H449" s="271"/>
      <c r="I449" s="271"/>
      <c r="J449" s="271"/>
      <c r="K449" s="271"/>
      <c r="L449" s="271"/>
      <c r="M449" s="271"/>
      <c r="N449" s="271"/>
      <c r="O449" s="271"/>
      <c r="P449" s="108">
        <v>2897.04</v>
      </c>
      <c r="Q449" s="103"/>
      <c r="R449" s="104"/>
      <c r="HY449" s="42"/>
      <c r="HZ449" s="42"/>
      <c r="IA449" s="42"/>
      <c r="IB449" s="42"/>
      <c r="IC449" s="42"/>
      <c r="ID449" s="42"/>
      <c r="IE449" s="7"/>
      <c r="IF449" s="7"/>
      <c r="IG449" s="7"/>
      <c r="IH449" s="42"/>
      <c r="II449" s="7"/>
      <c r="IJ449" s="42"/>
      <c r="IK449" s="7"/>
      <c r="IL449" s="87"/>
      <c r="IM449" s="7"/>
      <c r="IN449" s="42"/>
      <c r="IO449" s="3" t="s">
        <v>316</v>
      </c>
    </row>
    <row r="450" spans="1:251" customFormat="1" ht="15" x14ac:dyDescent="0.25">
      <c r="A450" s="69"/>
      <c r="B450" s="70"/>
      <c r="C450" s="271" t="s">
        <v>317</v>
      </c>
      <c r="D450" s="271"/>
      <c r="E450" s="271"/>
      <c r="F450" s="271"/>
      <c r="G450" s="271"/>
      <c r="H450" s="271"/>
      <c r="I450" s="271"/>
      <c r="J450" s="271"/>
      <c r="K450" s="271"/>
      <c r="L450" s="271"/>
      <c r="M450" s="271"/>
      <c r="N450" s="271"/>
      <c r="O450" s="271"/>
      <c r="P450" s="108">
        <v>1480.79</v>
      </c>
      <c r="Q450" s="103"/>
      <c r="R450" s="104"/>
      <c r="HY450" s="42"/>
      <c r="HZ450" s="42"/>
      <c r="IA450" s="42"/>
      <c r="IB450" s="42"/>
      <c r="IC450" s="42"/>
      <c r="ID450" s="42"/>
      <c r="IE450" s="7"/>
      <c r="IF450" s="7"/>
      <c r="IG450" s="7"/>
      <c r="IH450" s="42"/>
      <c r="II450" s="7"/>
      <c r="IJ450" s="42"/>
      <c r="IK450" s="7"/>
      <c r="IL450" s="87"/>
      <c r="IM450" s="7"/>
      <c r="IN450" s="42"/>
      <c r="IO450" s="3" t="s">
        <v>317</v>
      </c>
    </row>
    <row r="451" spans="1:251" customFormat="1" ht="15" x14ac:dyDescent="0.25">
      <c r="A451" s="69"/>
      <c r="B451" s="70"/>
      <c r="C451" s="271" t="s">
        <v>318</v>
      </c>
      <c r="D451" s="271"/>
      <c r="E451" s="271"/>
      <c r="F451" s="271"/>
      <c r="G451" s="271"/>
      <c r="H451" s="271"/>
      <c r="I451" s="271"/>
      <c r="J451" s="271"/>
      <c r="K451" s="271"/>
      <c r="L451" s="271"/>
      <c r="M451" s="271"/>
      <c r="N451" s="271"/>
      <c r="O451" s="271"/>
      <c r="P451" s="108">
        <v>15153.42</v>
      </c>
      <c r="Q451" s="103"/>
      <c r="R451" s="104"/>
      <c r="HY451" s="42"/>
      <c r="HZ451" s="42"/>
      <c r="IA451" s="42"/>
      <c r="IB451" s="42"/>
      <c r="IC451" s="42"/>
      <c r="ID451" s="42"/>
      <c r="IE451" s="7"/>
      <c r="IF451" s="7"/>
      <c r="IG451" s="7"/>
      <c r="IH451" s="42"/>
      <c r="II451" s="7"/>
      <c r="IJ451" s="42"/>
      <c r="IK451" s="7"/>
      <c r="IL451" s="87"/>
      <c r="IM451" s="7"/>
      <c r="IN451" s="42"/>
      <c r="IO451" s="3" t="s">
        <v>318</v>
      </c>
    </row>
    <row r="452" spans="1:251" customFormat="1" ht="15" x14ac:dyDescent="0.25">
      <c r="A452" s="69"/>
      <c r="B452" s="70"/>
      <c r="C452" s="271" t="s">
        <v>319</v>
      </c>
      <c r="D452" s="271"/>
      <c r="E452" s="271"/>
      <c r="F452" s="271"/>
      <c r="G452" s="271"/>
      <c r="H452" s="271"/>
      <c r="I452" s="271"/>
      <c r="J452" s="271"/>
      <c r="K452" s="271"/>
      <c r="L452" s="271"/>
      <c r="M452" s="271"/>
      <c r="N452" s="271"/>
      <c r="O452" s="271"/>
      <c r="P452" s="108">
        <v>7967.26</v>
      </c>
      <c r="Q452" s="103"/>
      <c r="R452" s="104"/>
      <c r="HY452" s="42"/>
      <c r="HZ452" s="42"/>
      <c r="IA452" s="42"/>
      <c r="IB452" s="42"/>
      <c r="IC452" s="42"/>
      <c r="ID452" s="42"/>
      <c r="IE452" s="7"/>
      <c r="IF452" s="7"/>
      <c r="IG452" s="7"/>
      <c r="IH452" s="42"/>
      <c r="II452" s="7"/>
      <c r="IJ452" s="42"/>
      <c r="IK452" s="7"/>
      <c r="IL452" s="87"/>
      <c r="IM452" s="7"/>
      <c r="IN452" s="42"/>
      <c r="IO452" s="3" t="s">
        <v>319</v>
      </c>
    </row>
    <row r="453" spans="1:251" customFormat="1" ht="15" x14ac:dyDescent="0.25">
      <c r="A453" s="69"/>
      <c r="B453" s="70"/>
      <c r="C453" s="271" t="s">
        <v>321</v>
      </c>
      <c r="D453" s="271"/>
      <c r="E453" s="271"/>
      <c r="F453" s="271"/>
      <c r="G453" s="271"/>
      <c r="H453" s="271"/>
      <c r="I453" s="271"/>
      <c r="J453" s="271"/>
      <c r="K453" s="271"/>
      <c r="L453" s="271"/>
      <c r="M453" s="271"/>
      <c r="N453" s="271"/>
      <c r="O453" s="271"/>
      <c r="P453" s="108">
        <v>339924.7</v>
      </c>
      <c r="Q453" s="103"/>
      <c r="R453" s="104"/>
      <c r="HY453" s="42"/>
      <c r="HZ453" s="42"/>
      <c r="IA453" s="42"/>
      <c r="IB453" s="42"/>
      <c r="IC453" s="42"/>
      <c r="ID453" s="42"/>
      <c r="IE453" s="7"/>
      <c r="IF453" s="7"/>
      <c r="IG453" s="7"/>
      <c r="IH453" s="42"/>
      <c r="II453" s="7"/>
      <c r="IJ453" s="42"/>
      <c r="IK453" s="7"/>
      <c r="IL453" s="87"/>
      <c r="IM453" s="7"/>
      <c r="IN453" s="42"/>
      <c r="IO453" s="3" t="s">
        <v>321</v>
      </c>
    </row>
    <row r="454" spans="1:251" customFormat="1" ht="15" x14ac:dyDescent="0.25">
      <c r="A454" s="69"/>
      <c r="B454" s="70"/>
      <c r="C454" s="271" t="s">
        <v>322</v>
      </c>
      <c r="D454" s="271"/>
      <c r="E454" s="271"/>
      <c r="F454" s="271"/>
      <c r="G454" s="271"/>
      <c r="H454" s="271"/>
      <c r="I454" s="271"/>
      <c r="J454" s="271"/>
      <c r="K454" s="271"/>
      <c r="L454" s="271"/>
      <c r="M454" s="271"/>
      <c r="N454" s="271"/>
      <c r="O454" s="271"/>
      <c r="P454" s="108">
        <v>352225.4</v>
      </c>
      <c r="Q454" s="103"/>
      <c r="R454" s="104"/>
      <c r="HY454" s="42"/>
      <c r="HZ454" s="42"/>
      <c r="IA454" s="42"/>
      <c r="IB454" s="42"/>
      <c r="IC454" s="42"/>
      <c r="ID454" s="42"/>
      <c r="IE454" s="7"/>
      <c r="IF454" s="7"/>
      <c r="IG454" s="7"/>
      <c r="IH454" s="42"/>
      <c r="II454" s="7"/>
      <c r="IJ454" s="42"/>
      <c r="IK454" s="7"/>
      <c r="IL454" s="87"/>
      <c r="IM454" s="7"/>
      <c r="IN454" s="42"/>
      <c r="IO454" s="3" t="s">
        <v>322</v>
      </c>
    </row>
    <row r="455" spans="1:251" customFormat="1" ht="15" x14ac:dyDescent="0.25">
      <c r="A455" s="69"/>
      <c r="B455" s="70"/>
      <c r="C455" s="271" t="s">
        <v>323</v>
      </c>
      <c r="D455" s="271"/>
      <c r="E455" s="271"/>
      <c r="F455" s="271"/>
      <c r="G455" s="271"/>
      <c r="H455" s="271"/>
      <c r="I455" s="271"/>
      <c r="J455" s="271"/>
      <c r="K455" s="271"/>
      <c r="L455" s="271"/>
      <c r="M455" s="271"/>
      <c r="N455" s="271"/>
      <c r="O455" s="271"/>
      <c r="P455" s="108">
        <v>205548.96</v>
      </c>
      <c r="Q455" s="103"/>
      <c r="R455" s="104"/>
      <c r="HY455" s="42"/>
      <c r="HZ455" s="42"/>
      <c r="IA455" s="42"/>
      <c r="IB455" s="42"/>
      <c r="IC455" s="42"/>
      <c r="ID455" s="42"/>
      <c r="IE455" s="7"/>
      <c r="IF455" s="7"/>
      <c r="IG455" s="7"/>
      <c r="IH455" s="42"/>
      <c r="II455" s="7"/>
      <c r="IJ455" s="42"/>
      <c r="IK455" s="7"/>
      <c r="IL455" s="87"/>
      <c r="IM455" s="7"/>
      <c r="IN455" s="42"/>
      <c r="IO455" s="3" t="s">
        <v>323</v>
      </c>
    </row>
    <row r="456" spans="1:251" customFormat="1" ht="15" x14ac:dyDescent="0.25">
      <c r="A456" s="69"/>
      <c r="B456" s="105"/>
      <c r="C456" s="270" t="s">
        <v>324</v>
      </c>
      <c r="D456" s="270"/>
      <c r="E456" s="270"/>
      <c r="F456" s="270"/>
      <c r="G456" s="270"/>
      <c r="H456" s="270"/>
      <c r="I456" s="270"/>
      <c r="J456" s="270"/>
      <c r="K456" s="270"/>
      <c r="L456" s="270"/>
      <c r="M456" s="270"/>
      <c r="N456" s="270"/>
      <c r="O456" s="270"/>
      <c r="P456" s="110">
        <v>1613765.28</v>
      </c>
      <c r="Q456" s="103"/>
      <c r="R456" s="104"/>
      <c r="HY456" s="42"/>
      <c r="HZ456" s="42"/>
      <c r="IA456" s="42"/>
      <c r="IB456" s="42"/>
      <c r="IC456" s="42"/>
      <c r="ID456" s="42"/>
      <c r="IE456" s="7"/>
      <c r="IF456" s="7"/>
      <c r="IG456" s="7"/>
      <c r="IH456" s="42"/>
      <c r="II456" s="7"/>
      <c r="IJ456" s="42"/>
      <c r="IK456" s="7"/>
      <c r="IL456" s="87"/>
      <c r="IM456" s="7"/>
      <c r="IN456" s="42"/>
      <c r="IP456" s="42" t="s">
        <v>324</v>
      </c>
    </row>
    <row r="457" spans="1:251" customFormat="1" ht="15" x14ac:dyDescent="0.25">
      <c r="A457" s="69"/>
      <c r="B457" s="70"/>
      <c r="C457" s="271" t="s">
        <v>325</v>
      </c>
      <c r="D457" s="271"/>
      <c r="E457" s="271"/>
      <c r="F457" s="271"/>
      <c r="G457" s="271"/>
      <c r="H457" s="271"/>
      <c r="I457" s="271"/>
      <c r="J457" s="271"/>
      <c r="K457" s="271"/>
      <c r="L457" s="271"/>
      <c r="M457" s="271"/>
      <c r="N457" s="271"/>
      <c r="O457" s="271"/>
      <c r="P457" s="109"/>
      <c r="Q457" s="103"/>
      <c r="R457" s="104"/>
      <c r="HY457" s="42"/>
      <c r="HZ457" s="42"/>
      <c r="IA457" s="42"/>
      <c r="IB457" s="42"/>
      <c r="IC457" s="42"/>
      <c r="ID457" s="42"/>
      <c r="IE457" s="7"/>
      <c r="IF457" s="7"/>
      <c r="IG457" s="7"/>
      <c r="IH457" s="42"/>
      <c r="II457" s="7"/>
      <c r="IJ457" s="42"/>
      <c r="IK457" s="7"/>
      <c r="IL457" s="87"/>
      <c r="IM457" s="7"/>
      <c r="IN457" s="42"/>
      <c r="IO457" s="3" t="s">
        <v>325</v>
      </c>
      <c r="IP457" s="42"/>
    </row>
    <row r="458" spans="1:251" customFormat="1" ht="15" x14ac:dyDescent="0.25">
      <c r="A458" s="69"/>
      <c r="B458" s="70"/>
      <c r="C458" s="271" t="s">
        <v>326</v>
      </c>
      <c r="D458" s="271"/>
      <c r="E458" s="271"/>
      <c r="F458" s="271"/>
      <c r="G458" s="271"/>
      <c r="H458" s="271"/>
      <c r="I458" s="271"/>
      <c r="J458" s="271"/>
      <c r="K458" s="111" t="s">
        <v>327</v>
      </c>
      <c r="L458" s="106"/>
      <c r="M458" s="106"/>
      <c r="O458" s="112"/>
      <c r="P458" s="109"/>
      <c r="Q458" s="103"/>
      <c r="R458" s="104"/>
      <c r="HY458" s="42"/>
      <c r="HZ458" s="42"/>
      <c r="IA458" s="42"/>
      <c r="IB458" s="42"/>
      <c r="IC458" s="42"/>
      <c r="ID458" s="42"/>
      <c r="IE458" s="7"/>
      <c r="IF458" s="7"/>
      <c r="IG458" s="7"/>
      <c r="IH458" s="42"/>
      <c r="II458" s="7"/>
      <c r="IJ458" s="42"/>
      <c r="IK458" s="7"/>
      <c r="IL458" s="87"/>
      <c r="IM458" s="7"/>
      <c r="IN458" s="42"/>
      <c r="IP458" s="42"/>
      <c r="IQ458" s="3" t="s">
        <v>326</v>
      </c>
    </row>
    <row r="459" spans="1:251" customFormat="1" ht="15" x14ac:dyDescent="0.25">
      <c r="A459" s="69"/>
      <c r="B459" s="70"/>
      <c r="C459" s="271" t="s">
        <v>328</v>
      </c>
      <c r="D459" s="271"/>
      <c r="E459" s="271"/>
      <c r="F459" s="271"/>
      <c r="G459" s="271"/>
      <c r="H459" s="271"/>
      <c r="I459" s="271"/>
      <c r="J459" s="271"/>
      <c r="K459" s="111" t="s">
        <v>329</v>
      </c>
      <c r="L459" s="106"/>
      <c r="M459" s="106"/>
      <c r="O459" s="112"/>
      <c r="P459" s="109"/>
      <c r="Q459" s="103"/>
      <c r="R459" s="104"/>
      <c r="HY459" s="42"/>
      <c r="HZ459" s="42"/>
      <c r="IA459" s="42"/>
      <c r="IB459" s="42"/>
      <c r="IC459" s="42"/>
      <c r="ID459" s="42"/>
      <c r="IE459" s="7"/>
      <c r="IF459" s="7"/>
      <c r="IG459" s="7"/>
      <c r="IH459" s="42"/>
      <c r="II459" s="7"/>
      <c r="IJ459" s="42"/>
      <c r="IK459" s="7"/>
      <c r="IL459" s="87"/>
      <c r="IM459" s="7"/>
      <c r="IN459" s="42"/>
      <c r="IP459" s="42"/>
      <c r="IQ459" s="3" t="s">
        <v>328</v>
      </c>
    </row>
    <row r="460" spans="1:251" customFormat="1" ht="15" x14ac:dyDescent="0.25">
      <c r="A460" s="274" t="s">
        <v>330</v>
      </c>
      <c r="B460" s="275"/>
      <c r="C460" s="275"/>
      <c r="D460" s="275"/>
      <c r="E460" s="275"/>
      <c r="F460" s="275"/>
      <c r="G460" s="275"/>
      <c r="H460" s="275"/>
      <c r="I460" s="275"/>
      <c r="J460" s="275"/>
      <c r="K460" s="275"/>
      <c r="L460" s="275"/>
      <c r="M460" s="275"/>
      <c r="N460" s="275"/>
      <c r="O460" s="275"/>
      <c r="P460" s="276"/>
      <c r="HY460" s="42" t="s">
        <v>330</v>
      </c>
      <c r="HZ460" s="42"/>
      <c r="IA460" s="42"/>
      <c r="IB460" s="42"/>
      <c r="IC460" s="42"/>
      <c r="ID460" s="42"/>
      <c r="IE460" s="7"/>
      <c r="IF460" s="7"/>
      <c r="IG460" s="7"/>
      <c r="IH460" s="42"/>
      <c r="II460" s="7"/>
      <c r="IJ460" s="42"/>
      <c r="IK460" s="7"/>
      <c r="IL460" s="87"/>
      <c r="IM460" s="7"/>
      <c r="IN460" s="42"/>
      <c r="IP460" s="42"/>
    </row>
    <row r="461" spans="1:251" customFormat="1" ht="15" x14ac:dyDescent="0.25">
      <c r="A461" s="43" t="s">
        <v>331</v>
      </c>
      <c r="B461" s="44" t="s">
        <v>332</v>
      </c>
      <c r="C461" s="272" t="s">
        <v>333</v>
      </c>
      <c r="D461" s="272"/>
      <c r="E461" s="272"/>
      <c r="F461" s="272"/>
      <c r="G461" s="272"/>
      <c r="H461" s="45" t="s">
        <v>334</v>
      </c>
      <c r="I461" s="46">
        <v>80</v>
      </c>
      <c r="J461" s="47">
        <v>1</v>
      </c>
      <c r="K461" s="47">
        <v>80</v>
      </c>
      <c r="L461" s="48"/>
      <c r="M461" s="46"/>
      <c r="N461" s="78">
        <v>12000</v>
      </c>
      <c r="O461" s="46"/>
      <c r="P461" s="72">
        <v>960000</v>
      </c>
      <c r="HY461" s="42"/>
      <c r="HZ461" s="42" t="s">
        <v>333</v>
      </c>
      <c r="IA461" s="42" t="s">
        <v>4</v>
      </c>
      <c r="IB461" s="42" t="s">
        <v>4</v>
      </c>
      <c r="IC461" s="42" t="s">
        <v>4</v>
      </c>
      <c r="ID461" s="42" t="s">
        <v>4</v>
      </c>
      <c r="IE461" s="7"/>
      <c r="IF461" s="7"/>
      <c r="IG461" s="7"/>
      <c r="IH461" s="42"/>
      <c r="II461" s="7"/>
      <c r="IJ461" s="42"/>
      <c r="IK461" s="7"/>
      <c r="IL461" s="87"/>
      <c r="IM461" s="7"/>
      <c r="IN461" s="42"/>
      <c r="IP461" s="42"/>
    </row>
    <row r="462" spans="1:251" customFormat="1" ht="15" x14ac:dyDescent="0.25">
      <c r="A462" s="74"/>
      <c r="B462" s="75"/>
      <c r="C462" s="273" t="s">
        <v>88</v>
      </c>
      <c r="D462" s="273"/>
      <c r="E462" s="273"/>
      <c r="F462" s="273"/>
      <c r="G462" s="273"/>
      <c r="H462" s="45"/>
      <c r="I462" s="46"/>
      <c r="J462" s="46"/>
      <c r="K462" s="46"/>
      <c r="L462" s="48"/>
      <c r="M462" s="46"/>
      <c r="N462" s="48"/>
      <c r="O462" s="46"/>
      <c r="P462" s="72">
        <v>960000</v>
      </c>
      <c r="HY462" s="42"/>
      <c r="HZ462" s="42"/>
      <c r="IA462" s="42"/>
      <c r="IB462" s="42"/>
      <c r="IC462" s="42"/>
      <c r="ID462" s="42"/>
      <c r="IE462" s="7"/>
      <c r="IF462" s="7"/>
      <c r="IG462" s="7"/>
      <c r="IH462" s="42"/>
      <c r="II462" s="7"/>
      <c r="IJ462" s="42" t="s">
        <v>88</v>
      </c>
      <c r="IK462" s="7"/>
      <c r="IL462" s="87"/>
      <c r="IM462" s="7"/>
      <c r="IN462" s="42"/>
      <c r="IP462" s="42"/>
    </row>
    <row r="463" spans="1:251" customFormat="1" ht="15" x14ac:dyDescent="0.25">
      <c r="A463" s="43" t="s">
        <v>335</v>
      </c>
      <c r="B463" s="44" t="s">
        <v>332</v>
      </c>
      <c r="C463" s="272" t="s">
        <v>336</v>
      </c>
      <c r="D463" s="272"/>
      <c r="E463" s="272"/>
      <c r="F463" s="272"/>
      <c r="G463" s="272"/>
      <c r="H463" s="45" t="s">
        <v>334</v>
      </c>
      <c r="I463" s="46">
        <v>4</v>
      </c>
      <c r="J463" s="47">
        <v>1</v>
      </c>
      <c r="K463" s="47">
        <v>4</v>
      </c>
      <c r="L463" s="48"/>
      <c r="M463" s="46"/>
      <c r="N463" s="78">
        <v>12000</v>
      </c>
      <c r="O463" s="46"/>
      <c r="P463" s="72">
        <v>48000</v>
      </c>
      <c r="HY463" s="42"/>
      <c r="HZ463" s="42" t="s">
        <v>336</v>
      </c>
      <c r="IA463" s="42" t="s">
        <v>4</v>
      </c>
      <c r="IB463" s="42" t="s">
        <v>4</v>
      </c>
      <c r="IC463" s="42" t="s">
        <v>4</v>
      </c>
      <c r="ID463" s="42" t="s">
        <v>4</v>
      </c>
      <c r="IE463" s="7"/>
      <c r="IF463" s="7"/>
      <c r="IG463" s="7"/>
      <c r="IH463" s="42"/>
      <c r="II463" s="7"/>
      <c r="IJ463" s="42"/>
      <c r="IK463" s="7"/>
      <c r="IL463" s="87"/>
      <c r="IM463" s="7"/>
      <c r="IN463" s="42"/>
      <c r="IP463" s="42"/>
    </row>
    <row r="464" spans="1:251" customFormat="1" ht="15" x14ac:dyDescent="0.25">
      <c r="A464" s="74"/>
      <c r="B464" s="75"/>
      <c r="C464" s="273" t="s">
        <v>88</v>
      </c>
      <c r="D464" s="273"/>
      <c r="E464" s="273"/>
      <c r="F464" s="273"/>
      <c r="G464" s="273"/>
      <c r="H464" s="45"/>
      <c r="I464" s="46"/>
      <c r="J464" s="46"/>
      <c r="K464" s="46"/>
      <c r="L464" s="48"/>
      <c r="M464" s="46"/>
      <c r="N464" s="48"/>
      <c r="O464" s="46"/>
      <c r="P464" s="72">
        <v>48000</v>
      </c>
      <c r="HY464" s="42"/>
      <c r="HZ464" s="42"/>
      <c r="IA464" s="42"/>
      <c r="IB464" s="42"/>
      <c r="IC464" s="42"/>
      <c r="ID464" s="42"/>
      <c r="IE464" s="7"/>
      <c r="IF464" s="7"/>
      <c r="IG464" s="7"/>
      <c r="IH464" s="42"/>
      <c r="II464" s="7"/>
      <c r="IJ464" s="42" t="s">
        <v>88</v>
      </c>
      <c r="IK464" s="7"/>
      <c r="IL464" s="87"/>
      <c r="IM464" s="7"/>
      <c r="IN464" s="42"/>
      <c r="IP464" s="42"/>
    </row>
    <row r="465" spans="1:250" customFormat="1" ht="23.25" x14ac:dyDescent="0.25">
      <c r="A465" s="43" t="s">
        <v>337</v>
      </c>
      <c r="B465" s="44" t="s">
        <v>338</v>
      </c>
      <c r="C465" s="272" t="s">
        <v>339</v>
      </c>
      <c r="D465" s="272"/>
      <c r="E465" s="272"/>
      <c r="F465" s="272"/>
      <c r="G465" s="272"/>
      <c r="H465" s="45" t="s">
        <v>259</v>
      </c>
      <c r="I465" s="46">
        <v>0.99</v>
      </c>
      <c r="J465" s="47">
        <v>1</v>
      </c>
      <c r="K465" s="89">
        <v>0.99</v>
      </c>
      <c r="L465" s="71">
        <v>28289.49</v>
      </c>
      <c r="M465" s="89">
        <v>1.53</v>
      </c>
      <c r="N465" s="78">
        <v>43282.92</v>
      </c>
      <c r="O465" s="46"/>
      <c r="P465" s="72">
        <v>42850.09</v>
      </c>
      <c r="HY465" s="42"/>
      <c r="HZ465" s="42" t="s">
        <v>339</v>
      </c>
      <c r="IA465" s="42" t="s">
        <v>4</v>
      </c>
      <c r="IB465" s="42" t="s">
        <v>4</v>
      </c>
      <c r="IC465" s="42" t="s">
        <v>4</v>
      </c>
      <c r="ID465" s="42" t="s">
        <v>4</v>
      </c>
      <c r="IE465" s="7"/>
      <c r="IF465" s="7"/>
      <c r="IG465" s="7"/>
      <c r="IH465" s="42"/>
      <c r="II465" s="7"/>
      <c r="IJ465" s="42"/>
      <c r="IK465" s="7"/>
      <c r="IL465" s="87"/>
      <c r="IM465" s="7"/>
      <c r="IN465" s="42"/>
      <c r="IP465" s="42"/>
    </row>
    <row r="466" spans="1:250" customFormat="1" ht="15" x14ac:dyDescent="0.25">
      <c r="A466" s="74"/>
      <c r="B466" s="75"/>
      <c r="C466" s="273" t="s">
        <v>88</v>
      </c>
      <c r="D466" s="273"/>
      <c r="E466" s="273"/>
      <c r="F466" s="273"/>
      <c r="G466" s="273"/>
      <c r="H466" s="45"/>
      <c r="I466" s="46"/>
      <c r="J466" s="46"/>
      <c r="K466" s="46"/>
      <c r="L466" s="48"/>
      <c r="M466" s="46"/>
      <c r="N466" s="48"/>
      <c r="O466" s="46"/>
      <c r="P466" s="72">
        <v>42850.09</v>
      </c>
      <c r="HY466" s="42"/>
      <c r="HZ466" s="42"/>
      <c r="IA466" s="42"/>
      <c r="IB466" s="42"/>
      <c r="IC466" s="42"/>
      <c r="ID466" s="42"/>
      <c r="IE466" s="7"/>
      <c r="IF466" s="7"/>
      <c r="IG466" s="7"/>
      <c r="IH466" s="42"/>
      <c r="II466" s="7"/>
      <c r="IJ466" s="42" t="s">
        <v>88</v>
      </c>
      <c r="IK466" s="7"/>
      <c r="IL466" s="87"/>
      <c r="IM466" s="7"/>
      <c r="IN466" s="42"/>
      <c r="IP466" s="42"/>
    </row>
    <row r="467" spans="1:250" customFormat="1" ht="15" x14ac:dyDescent="0.25">
      <c r="A467" s="43" t="s">
        <v>340</v>
      </c>
      <c r="B467" s="44" t="s">
        <v>332</v>
      </c>
      <c r="C467" s="272" t="s">
        <v>341</v>
      </c>
      <c r="D467" s="272"/>
      <c r="E467" s="272"/>
      <c r="F467" s="272"/>
      <c r="G467" s="272"/>
      <c r="H467" s="45" t="s">
        <v>334</v>
      </c>
      <c r="I467" s="46">
        <v>24</v>
      </c>
      <c r="J467" s="47">
        <v>1</v>
      </c>
      <c r="K467" s="47">
        <v>24</v>
      </c>
      <c r="L467" s="48"/>
      <c r="M467" s="46"/>
      <c r="N467" s="78">
        <v>1890</v>
      </c>
      <c r="O467" s="46"/>
      <c r="P467" s="72">
        <v>45360</v>
      </c>
      <c r="HY467" s="42"/>
      <c r="HZ467" s="42" t="s">
        <v>341</v>
      </c>
      <c r="IA467" s="42" t="s">
        <v>4</v>
      </c>
      <c r="IB467" s="42" t="s">
        <v>4</v>
      </c>
      <c r="IC467" s="42" t="s">
        <v>4</v>
      </c>
      <c r="ID467" s="42" t="s">
        <v>4</v>
      </c>
      <c r="IE467" s="7"/>
      <c r="IF467" s="7"/>
      <c r="IG467" s="7"/>
      <c r="IH467" s="42"/>
      <c r="II467" s="7"/>
      <c r="IJ467" s="42"/>
      <c r="IK467" s="7"/>
      <c r="IL467" s="87"/>
      <c r="IM467" s="7"/>
      <c r="IN467" s="42"/>
      <c r="IP467" s="42"/>
    </row>
    <row r="468" spans="1:250" customFormat="1" ht="15" x14ac:dyDescent="0.25">
      <c r="A468" s="74"/>
      <c r="B468" s="75"/>
      <c r="C468" s="273" t="s">
        <v>88</v>
      </c>
      <c r="D468" s="273"/>
      <c r="E468" s="273"/>
      <c r="F468" s="273"/>
      <c r="G468" s="273"/>
      <c r="H468" s="45"/>
      <c r="I468" s="46"/>
      <c r="J468" s="46"/>
      <c r="K468" s="46"/>
      <c r="L468" s="48"/>
      <c r="M468" s="46"/>
      <c r="N468" s="48"/>
      <c r="O468" s="46"/>
      <c r="P468" s="72">
        <v>45360</v>
      </c>
      <c r="HY468" s="42"/>
      <c r="HZ468" s="42"/>
      <c r="IA468" s="42"/>
      <c r="IB468" s="42"/>
      <c r="IC468" s="42"/>
      <c r="ID468" s="42"/>
      <c r="IE468" s="7"/>
      <c r="IF468" s="7"/>
      <c r="IG468" s="7"/>
      <c r="IH468" s="42"/>
      <c r="II468" s="7"/>
      <c r="IJ468" s="42" t="s">
        <v>88</v>
      </c>
      <c r="IK468" s="7"/>
      <c r="IL468" s="87"/>
      <c r="IM468" s="7"/>
      <c r="IN468" s="42"/>
      <c r="IP468" s="42"/>
    </row>
    <row r="469" spans="1:250" customFormat="1" ht="15" x14ac:dyDescent="0.25">
      <c r="A469" s="43" t="s">
        <v>342</v>
      </c>
      <c r="B469" s="44" t="s">
        <v>332</v>
      </c>
      <c r="C469" s="272" t="s">
        <v>343</v>
      </c>
      <c r="D469" s="272"/>
      <c r="E469" s="272"/>
      <c r="F469" s="272"/>
      <c r="G469" s="272"/>
      <c r="H469" s="45" t="s">
        <v>334</v>
      </c>
      <c r="I469" s="46">
        <v>24</v>
      </c>
      <c r="J469" s="47">
        <v>1</v>
      </c>
      <c r="K469" s="47">
        <v>24</v>
      </c>
      <c r="L469" s="48"/>
      <c r="M469" s="46"/>
      <c r="N469" s="78">
        <v>1996</v>
      </c>
      <c r="O469" s="46"/>
      <c r="P469" s="72">
        <v>47904</v>
      </c>
      <c r="HY469" s="42"/>
      <c r="HZ469" s="42" t="s">
        <v>343</v>
      </c>
      <c r="IA469" s="42" t="s">
        <v>4</v>
      </c>
      <c r="IB469" s="42" t="s">
        <v>4</v>
      </c>
      <c r="IC469" s="42" t="s">
        <v>4</v>
      </c>
      <c r="ID469" s="42" t="s">
        <v>4</v>
      </c>
      <c r="IE469" s="7"/>
      <c r="IF469" s="7"/>
      <c r="IG469" s="7"/>
      <c r="IH469" s="42"/>
      <c r="II469" s="7"/>
      <c r="IJ469" s="42"/>
      <c r="IK469" s="7"/>
      <c r="IL469" s="87"/>
      <c r="IM469" s="7"/>
      <c r="IN469" s="42"/>
      <c r="IP469" s="42"/>
    </row>
    <row r="470" spans="1:250" customFormat="1" ht="15" x14ac:dyDescent="0.25">
      <c r="A470" s="74"/>
      <c r="B470" s="75"/>
      <c r="C470" s="273" t="s">
        <v>88</v>
      </c>
      <c r="D470" s="273"/>
      <c r="E470" s="273"/>
      <c r="F470" s="273"/>
      <c r="G470" s="273"/>
      <c r="H470" s="45"/>
      <c r="I470" s="46"/>
      <c r="J470" s="46"/>
      <c r="K470" s="46"/>
      <c r="L470" s="48"/>
      <c r="M470" s="46"/>
      <c r="N470" s="48"/>
      <c r="O470" s="46"/>
      <c r="P470" s="72">
        <v>47904</v>
      </c>
      <c r="HY470" s="42"/>
      <c r="HZ470" s="42"/>
      <c r="IA470" s="42"/>
      <c r="IB470" s="42"/>
      <c r="IC470" s="42"/>
      <c r="ID470" s="42"/>
      <c r="IE470" s="7"/>
      <c r="IF470" s="7"/>
      <c r="IG470" s="7"/>
      <c r="IH470" s="42"/>
      <c r="II470" s="7"/>
      <c r="IJ470" s="42" t="s">
        <v>88</v>
      </c>
      <c r="IK470" s="7"/>
      <c r="IL470" s="87"/>
      <c r="IM470" s="7"/>
      <c r="IN470" s="42"/>
      <c r="IP470" s="42"/>
    </row>
    <row r="471" spans="1:250" customFormat="1" ht="15" x14ac:dyDescent="0.25">
      <c r="A471" s="43" t="s">
        <v>344</v>
      </c>
      <c r="B471" s="44" t="s">
        <v>332</v>
      </c>
      <c r="C471" s="272" t="s">
        <v>345</v>
      </c>
      <c r="D471" s="272"/>
      <c r="E471" s="272"/>
      <c r="F471" s="272"/>
      <c r="G471" s="272"/>
      <c r="H471" s="45" t="s">
        <v>334</v>
      </c>
      <c r="I471" s="46">
        <v>23.1</v>
      </c>
      <c r="J471" s="47">
        <v>1</v>
      </c>
      <c r="K471" s="91">
        <v>23.1</v>
      </c>
      <c r="L471" s="48"/>
      <c r="M471" s="46"/>
      <c r="N471" s="113">
        <v>333</v>
      </c>
      <c r="O471" s="46"/>
      <c r="P471" s="72">
        <v>7692.3</v>
      </c>
      <c r="HY471" s="42"/>
      <c r="HZ471" s="42" t="s">
        <v>345</v>
      </c>
      <c r="IA471" s="42" t="s">
        <v>4</v>
      </c>
      <c r="IB471" s="42" t="s">
        <v>4</v>
      </c>
      <c r="IC471" s="42" t="s">
        <v>4</v>
      </c>
      <c r="ID471" s="42" t="s">
        <v>4</v>
      </c>
      <c r="IE471" s="7"/>
      <c r="IF471" s="7"/>
      <c r="IG471" s="7"/>
      <c r="IH471" s="42"/>
      <c r="II471" s="7"/>
      <c r="IJ471" s="42"/>
      <c r="IK471" s="7"/>
      <c r="IL471" s="87"/>
      <c r="IM471" s="7"/>
      <c r="IN471" s="42"/>
      <c r="IP471" s="42"/>
    </row>
    <row r="472" spans="1:250" customFormat="1" ht="15" x14ac:dyDescent="0.25">
      <c r="A472" s="74"/>
      <c r="B472" s="75"/>
      <c r="C472" s="273" t="s">
        <v>88</v>
      </c>
      <c r="D472" s="273"/>
      <c r="E472" s="273"/>
      <c r="F472" s="273"/>
      <c r="G472" s="273"/>
      <c r="H472" s="45"/>
      <c r="I472" s="46"/>
      <c r="J472" s="46"/>
      <c r="K472" s="46"/>
      <c r="L472" s="48"/>
      <c r="M472" s="46"/>
      <c r="N472" s="48"/>
      <c r="O472" s="46"/>
      <c r="P472" s="72">
        <v>7692.3</v>
      </c>
      <c r="HY472" s="42"/>
      <c r="HZ472" s="42"/>
      <c r="IA472" s="42"/>
      <c r="IB472" s="42"/>
      <c r="IC472" s="42"/>
      <c r="ID472" s="42"/>
      <c r="IE472" s="7"/>
      <c r="IF472" s="7"/>
      <c r="IG472" s="7"/>
      <c r="IH472" s="42"/>
      <c r="II472" s="7"/>
      <c r="IJ472" s="42" t="s">
        <v>88</v>
      </c>
      <c r="IK472" s="7"/>
      <c r="IL472" s="87"/>
      <c r="IM472" s="7"/>
      <c r="IN472" s="42"/>
      <c r="IP472" s="42"/>
    </row>
    <row r="473" spans="1:250" customFormat="1" ht="34.5" x14ac:dyDescent="0.25">
      <c r="A473" s="43" t="s">
        <v>346</v>
      </c>
      <c r="B473" s="44" t="s">
        <v>347</v>
      </c>
      <c r="C473" s="272" t="s">
        <v>348</v>
      </c>
      <c r="D473" s="272"/>
      <c r="E473" s="272"/>
      <c r="F473" s="272"/>
      <c r="G473" s="272"/>
      <c r="H473" s="45" t="s">
        <v>64</v>
      </c>
      <c r="I473" s="46">
        <v>6</v>
      </c>
      <c r="J473" s="47">
        <v>1</v>
      </c>
      <c r="K473" s="47">
        <v>6</v>
      </c>
      <c r="L473" s="71">
        <v>2940.8</v>
      </c>
      <c r="M473" s="89">
        <v>1.39</v>
      </c>
      <c r="N473" s="78">
        <v>4087.71</v>
      </c>
      <c r="O473" s="46"/>
      <c r="P473" s="72">
        <v>24526.26</v>
      </c>
      <c r="HY473" s="42"/>
      <c r="HZ473" s="42" t="s">
        <v>348</v>
      </c>
      <c r="IA473" s="42" t="s">
        <v>4</v>
      </c>
      <c r="IB473" s="42" t="s">
        <v>4</v>
      </c>
      <c r="IC473" s="42" t="s">
        <v>4</v>
      </c>
      <c r="ID473" s="42" t="s">
        <v>4</v>
      </c>
      <c r="IE473" s="7"/>
      <c r="IF473" s="7"/>
      <c r="IG473" s="7"/>
      <c r="IH473" s="42"/>
      <c r="II473" s="7"/>
      <c r="IJ473" s="42"/>
      <c r="IK473" s="7"/>
      <c r="IL473" s="87"/>
      <c r="IM473" s="7"/>
      <c r="IN473" s="42"/>
      <c r="IP473" s="42"/>
    </row>
    <row r="474" spans="1:250" customFormat="1" ht="15" x14ac:dyDescent="0.25">
      <c r="A474" s="74"/>
      <c r="B474" s="75"/>
      <c r="C474" s="273" t="s">
        <v>88</v>
      </c>
      <c r="D474" s="273"/>
      <c r="E474" s="273"/>
      <c r="F474" s="273"/>
      <c r="G474" s="273"/>
      <c r="H474" s="45"/>
      <c r="I474" s="46"/>
      <c r="J474" s="46"/>
      <c r="K474" s="46"/>
      <c r="L474" s="48"/>
      <c r="M474" s="46"/>
      <c r="N474" s="48"/>
      <c r="O474" s="46"/>
      <c r="P474" s="72">
        <v>24526.26</v>
      </c>
      <c r="HY474" s="42"/>
      <c r="HZ474" s="42"/>
      <c r="IA474" s="42"/>
      <c r="IB474" s="42"/>
      <c r="IC474" s="42"/>
      <c r="ID474" s="42"/>
      <c r="IE474" s="7"/>
      <c r="IF474" s="7"/>
      <c r="IG474" s="7"/>
      <c r="IH474" s="42"/>
      <c r="II474" s="7"/>
      <c r="IJ474" s="42" t="s">
        <v>88</v>
      </c>
      <c r="IK474" s="7"/>
      <c r="IL474" s="87"/>
      <c r="IM474" s="7"/>
      <c r="IN474" s="42"/>
      <c r="IP474" s="42"/>
    </row>
    <row r="475" spans="1:250" customFormat="1" ht="15" x14ac:dyDescent="0.25">
      <c r="A475" s="43" t="s">
        <v>349</v>
      </c>
      <c r="B475" s="44" t="s">
        <v>332</v>
      </c>
      <c r="C475" s="272" t="s">
        <v>350</v>
      </c>
      <c r="D475" s="272"/>
      <c r="E475" s="272"/>
      <c r="F475" s="272"/>
      <c r="G475" s="272"/>
      <c r="H475" s="45" t="s">
        <v>334</v>
      </c>
      <c r="I475" s="46">
        <v>10</v>
      </c>
      <c r="J475" s="47">
        <v>1</v>
      </c>
      <c r="K475" s="47">
        <v>10</v>
      </c>
      <c r="L475" s="48"/>
      <c r="M475" s="46"/>
      <c r="N475" s="113">
        <v>369</v>
      </c>
      <c r="O475" s="46"/>
      <c r="P475" s="72">
        <v>3690</v>
      </c>
      <c r="HY475" s="42"/>
      <c r="HZ475" s="42" t="s">
        <v>350</v>
      </c>
      <c r="IA475" s="42" t="s">
        <v>4</v>
      </c>
      <c r="IB475" s="42" t="s">
        <v>4</v>
      </c>
      <c r="IC475" s="42" t="s">
        <v>4</v>
      </c>
      <c r="ID475" s="42" t="s">
        <v>4</v>
      </c>
      <c r="IE475" s="7"/>
      <c r="IF475" s="7"/>
      <c r="IG475" s="7"/>
      <c r="IH475" s="42"/>
      <c r="II475" s="7"/>
      <c r="IJ475" s="42"/>
      <c r="IK475" s="7"/>
      <c r="IL475" s="87"/>
      <c r="IM475" s="7"/>
      <c r="IN475" s="42"/>
      <c r="IP475" s="42"/>
    </row>
    <row r="476" spans="1:250" customFormat="1" ht="15" x14ac:dyDescent="0.25">
      <c r="A476" s="74"/>
      <c r="B476" s="75"/>
      <c r="C476" s="273" t="s">
        <v>88</v>
      </c>
      <c r="D476" s="273"/>
      <c r="E476" s="273"/>
      <c r="F476" s="273"/>
      <c r="G476" s="273"/>
      <c r="H476" s="45"/>
      <c r="I476" s="46"/>
      <c r="J476" s="46"/>
      <c r="K476" s="46"/>
      <c r="L476" s="48"/>
      <c r="M476" s="46"/>
      <c r="N476" s="48"/>
      <c r="O476" s="46"/>
      <c r="P476" s="72">
        <v>3690</v>
      </c>
      <c r="HY476" s="42"/>
      <c r="HZ476" s="42"/>
      <c r="IA476" s="42"/>
      <c r="IB476" s="42"/>
      <c r="IC476" s="42"/>
      <c r="ID476" s="42"/>
      <c r="IE476" s="7"/>
      <c r="IF476" s="7"/>
      <c r="IG476" s="7"/>
      <c r="IH476" s="42"/>
      <c r="II476" s="7"/>
      <c r="IJ476" s="42" t="s">
        <v>88</v>
      </c>
      <c r="IK476" s="7"/>
      <c r="IL476" s="87"/>
      <c r="IM476" s="7"/>
      <c r="IN476" s="42"/>
      <c r="IP476" s="42"/>
    </row>
    <row r="477" spans="1:250" customFormat="1" ht="15" x14ac:dyDescent="0.25">
      <c r="A477" s="43" t="s">
        <v>351</v>
      </c>
      <c r="B477" s="44" t="s">
        <v>332</v>
      </c>
      <c r="C477" s="272" t="s">
        <v>352</v>
      </c>
      <c r="D477" s="272"/>
      <c r="E477" s="272"/>
      <c r="F477" s="272"/>
      <c r="G477" s="272"/>
      <c r="H477" s="45" t="s">
        <v>334</v>
      </c>
      <c r="I477" s="46">
        <v>15</v>
      </c>
      <c r="J477" s="47">
        <v>1</v>
      </c>
      <c r="K477" s="47">
        <v>15</v>
      </c>
      <c r="L477" s="48"/>
      <c r="M477" s="46"/>
      <c r="N477" s="113">
        <v>430</v>
      </c>
      <c r="O477" s="46"/>
      <c r="P477" s="72">
        <v>6450</v>
      </c>
      <c r="HY477" s="42"/>
      <c r="HZ477" s="42" t="s">
        <v>352</v>
      </c>
      <c r="IA477" s="42" t="s">
        <v>4</v>
      </c>
      <c r="IB477" s="42" t="s">
        <v>4</v>
      </c>
      <c r="IC477" s="42" t="s">
        <v>4</v>
      </c>
      <c r="ID477" s="42" t="s">
        <v>4</v>
      </c>
      <c r="IE477" s="7"/>
      <c r="IF477" s="7"/>
      <c r="IG477" s="7"/>
      <c r="IH477" s="42"/>
      <c r="II477" s="7"/>
      <c r="IJ477" s="42"/>
      <c r="IK477" s="7"/>
      <c r="IL477" s="87"/>
      <c r="IM477" s="7"/>
      <c r="IN477" s="42"/>
      <c r="IP477" s="42"/>
    </row>
    <row r="478" spans="1:250" customFormat="1" ht="15" x14ac:dyDescent="0.25">
      <c r="A478" s="74"/>
      <c r="B478" s="75"/>
      <c r="C478" s="273" t="s">
        <v>88</v>
      </c>
      <c r="D478" s="273"/>
      <c r="E478" s="273"/>
      <c r="F478" s="273"/>
      <c r="G478" s="273"/>
      <c r="H478" s="45"/>
      <c r="I478" s="46"/>
      <c r="J478" s="46"/>
      <c r="K478" s="46"/>
      <c r="L478" s="48"/>
      <c r="M478" s="46"/>
      <c r="N478" s="48"/>
      <c r="O478" s="46"/>
      <c r="P478" s="72">
        <v>6450</v>
      </c>
      <c r="HY478" s="42"/>
      <c r="HZ478" s="42"/>
      <c r="IA478" s="42"/>
      <c r="IB478" s="42"/>
      <c r="IC478" s="42"/>
      <c r="ID478" s="42"/>
      <c r="IE478" s="7"/>
      <c r="IF478" s="7"/>
      <c r="IG478" s="7"/>
      <c r="IH478" s="42"/>
      <c r="II478" s="7"/>
      <c r="IJ478" s="42" t="s">
        <v>88</v>
      </c>
      <c r="IK478" s="7"/>
      <c r="IL478" s="87"/>
      <c r="IM478" s="7"/>
      <c r="IN478" s="42"/>
      <c r="IP478" s="42"/>
    </row>
    <row r="479" spans="1:250" customFormat="1" ht="15" x14ac:dyDescent="0.25">
      <c r="A479" s="43" t="s">
        <v>353</v>
      </c>
      <c r="B479" s="44" t="s">
        <v>332</v>
      </c>
      <c r="C479" s="272" t="s">
        <v>354</v>
      </c>
      <c r="D479" s="272"/>
      <c r="E479" s="272"/>
      <c r="F479" s="272"/>
      <c r="G479" s="272"/>
      <c r="H479" s="45" t="s">
        <v>334</v>
      </c>
      <c r="I479" s="46">
        <v>50</v>
      </c>
      <c r="J479" s="47">
        <v>1</v>
      </c>
      <c r="K479" s="47">
        <v>50</v>
      </c>
      <c r="L479" s="48"/>
      <c r="M479" s="46"/>
      <c r="N479" s="113">
        <v>137</v>
      </c>
      <c r="O479" s="46"/>
      <c r="P479" s="72">
        <v>6850</v>
      </c>
      <c r="HY479" s="42"/>
      <c r="HZ479" s="42" t="s">
        <v>354</v>
      </c>
      <c r="IA479" s="42" t="s">
        <v>4</v>
      </c>
      <c r="IB479" s="42" t="s">
        <v>4</v>
      </c>
      <c r="IC479" s="42" t="s">
        <v>4</v>
      </c>
      <c r="ID479" s="42" t="s">
        <v>4</v>
      </c>
      <c r="IE479" s="7"/>
      <c r="IF479" s="7"/>
      <c r="IG479" s="7"/>
      <c r="IH479" s="42"/>
      <c r="II479" s="7"/>
      <c r="IJ479" s="42"/>
      <c r="IK479" s="7"/>
      <c r="IL479" s="87"/>
      <c r="IM479" s="7"/>
      <c r="IN479" s="42"/>
      <c r="IP479" s="42"/>
    </row>
    <row r="480" spans="1:250" customFormat="1" ht="15" x14ac:dyDescent="0.25">
      <c r="A480" s="74"/>
      <c r="B480" s="75"/>
      <c r="C480" s="273" t="s">
        <v>88</v>
      </c>
      <c r="D480" s="273"/>
      <c r="E480" s="273"/>
      <c r="F480" s="273"/>
      <c r="G480" s="273"/>
      <c r="H480" s="45"/>
      <c r="I480" s="46"/>
      <c r="J480" s="46"/>
      <c r="K480" s="46"/>
      <c r="L480" s="48"/>
      <c r="M480" s="46"/>
      <c r="N480" s="48"/>
      <c r="O480" s="46"/>
      <c r="P480" s="72">
        <v>6850</v>
      </c>
      <c r="HY480" s="42"/>
      <c r="HZ480" s="42"/>
      <c r="IA480" s="42"/>
      <c r="IB480" s="42"/>
      <c r="IC480" s="42"/>
      <c r="ID480" s="42"/>
      <c r="IE480" s="7"/>
      <c r="IF480" s="7"/>
      <c r="IG480" s="7"/>
      <c r="IH480" s="42"/>
      <c r="II480" s="7"/>
      <c r="IJ480" s="42" t="s">
        <v>88</v>
      </c>
      <c r="IK480" s="7"/>
      <c r="IL480" s="87"/>
      <c r="IM480" s="7"/>
      <c r="IN480" s="42"/>
      <c r="IP480" s="42"/>
    </row>
    <row r="481" spans="1:250" customFormat="1" ht="45.75" x14ac:dyDescent="0.25">
      <c r="A481" s="43" t="s">
        <v>355</v>
      </c>
      <c r="B481" s="44" t="s">
        <v>356</v>
      </c>
      <c r="C481" s="272" t="s">
        <v>357</v>
      </c>
      <c r="D481" s="272"/>
      <c r="E481" s="272"/>
      <c r="F481" s="272"/>
      <c r="G481" s="272"/>
      <c r="H481" s="45" t="s">
        <v>64</v>
      </c>
      <c r="I481" s="46">
        <v>2</v>
      </c>
      <c r="J481" s="47">
        <v>1</v>
      </c>
      <c r="K481" s="47">
        <v>2</v>
      </c>
      <c r="L481" s="71">
        <v>1080.58</v>
      </c>
      <c r="M481" s="89">
        <v>1.67</v>
      </c>
      <c r="N481" s="78">
        <v>1804.57</v>
      </c>
      <c r="O481" s="46"/>
      <c r="P481" s="72">
        <v>3609.14</v>
      </c>
      <c r="HY481" s="42"/>
      <c r="HZ481" s="42" t="s">
        <v>357</v>
      </c>
      <c r="IA481" s="42" t="s">
        <v>4</v>
      </c>
      <c r="IB481" s="42" t="s">
        <v>4</v>
      </c>
      <c r="IC481" s="42" t="s">
        <v>4</v>
      </c>
      <c r="ID481" s="42" t="s">
        <v>4</v>
      </c>
      <c r="IE481" s="7"/>
      <c r="IF481" s="7"/>
      <c r="IG481" s="7"/>
      <c r="IH481" s="42"/>
      <c r="II481" s="7"/>
      <c r="IJ481" s="42"/>
      <c r="IK481" s="7"/>
      <c r="IL481" s="87"/>
      <c r="IM481" s="7"/>
      <c r="IN481" s="42"/>
      <c r="IP481" s="42"/>
    </row>
    <row r="482" spans="1:250" customFormat="1" ht="15" x14ac:dyDescent="0.25">
      <c r="A482" s="74"/>
      <c r="B482" s="75"/>
      <c r="C482" s="273" t="s">
        <v>88</v>
      </c>
      <c r="D482" s="273"/>
      <c r="E482" s="273"/>
      <c r="F482" s="273"/>
      <c r="G482" s="273"/>
      <c r="H482" s="45"/>
      <c r="I482" s="46"/>
      <c r="J482" s="46"/>
      <c r="K482" s="46"/>
      <c r="L482" s="48"/>
      <c r="M482" s="46"/>
      <c r="N482" s="48"/>
      <c r="O482" s="46"/>
      <c r="P482" s="72">
        <v>3609.14</v>
      </c>
      <c r="HY482" s="42"/>
      <c r="HZ482" s="42"/>
      <c r="IA482" s="42"/>
      <c r="IB482" s="42"/>
      <c r="IC482" s="42"/>
      <c r="ID482" s="42"/>
      <c r="IE482" s="7"/>
      <c r="IF482" s="7"/>
      <c r="IG482" s="7"/>
      <c r="IH482" s="42"/>
      <c r="II482" s="7"/>
      <c r="IJ482" s="42" t="s">
        <v>88</v>
      </c>
      <c r="IK482" s="7"/>
      <c r="IL482" s="87"/>
      <c r="IM482" s="7"/>
      <c r="IN482" s="42"/>
      <c r="IP482" s="42"/>
    </row>
    <row r="483" spans="1:250" customFormat="1" ht="15" x14ac:dyDescent="0.25">
      <c r="A483" s="43" t="s">
        <v>358</v>
      </c>
      <c r="B483" s="44" t="s">
        <v>332</v>
      </c>
      <c r="C483" s="272" t="s">
        <v>359</v>
      </c>
      <c r="D483" s="272"/>
      <c r="E483" s="272"/>
      <c r="F483" s="272"/>
      <c r="G483" s="272"/>
      <c r="H483" s="45" t="s">
        <v>334</v>
      </c>
      <c r="I483" s="46">
        <v>35</v>
      </c>
      <c r="J483" s="47">
        <v>1</v>
      </c>
      <c r="K483" s="47">
        <v>35</v>
      </c>
      <c r="L483" s="48"/>
      <c r="M483" s="46"/>
      <c r="N483" s="113">
        <v>413</v>
      </c>
      <c r="O483" s="46"/>
      <c r="P483" s="72">
        <v>14455</v>
      </c>
      <c r="HY483" s="42"/>
      <c r="HZ483" s="42" t="s">
        <v>359</v>
      </c>
      <c r="IA483" s="42" t="s">
        <v>4</v>
      </c>
      <c r="IB483" s="42" t="s">
        <v>4</v>
      </c>
      <c r="IC483" s="42" t="s">
        <v>4</v>
      </c>
      <c r="ID483" s="42" t="s">
        <v>4</v>
      </c>
      <c r="IE483" s="7"/>
      <c r="IF483" s="7"/>
      <c r="IG483" s="7"/>
      <c r="IH483" s="42"/>
      <c r="II483" s="7"/>
      <c r="IJ483" s="42"/>
      <c r="IK483" s="7"/>
      <c r="IL483" s="87"/>
      <c r="IM483" s="7"/>
      <c r="IN483" s="42"/>
      <c r="IP483" s="42"/>
    </row>
    <row r="484" spans="1:250" customFormat="1" ht="15" x14ac:dyDescent="0.25">
      <c r="A484" s="74"/>
      <c r="B484" s="75"/>
      <c r="C484" s="273" t="s">
        <v>88</v>
      </c>
      <c r="D484" s="273"/>
      <c r="E484" s="273"/>
      <c r="F484" s="273"/>
      <c r="G484" s="273"/>
      <c r="H484" s="45"/>
      <c r="I484" s="46"/>
      <c r="J484" s="46"/>
      <c r="K484" s="46"/>
      <c r="L484" s="48"/>
      <c r="M484" s="46"/>
      <c r="N484" s="48"/>
      <c r="O484" s="46"/>
      <c r="P484" s="72">
        <v>14455</v>
      </c>
      <c r="HY484" s="42"/>
      <c r="HZ484" s="42"/>
      <c r="IA484" s="42"/>
      <c r="IB484" s="42"/>
      <c r="IC484" s="42"/>
      <c r="ID484" s="42"/>
      <c r="IE484" s="7"/>
      <c r="IF484" s="7"/>
      <c r="IG484" s="7"/>
      <c r="IH484" s="42"/>
      <c r="II484" s="7"/>
      <c r="IJ484" s="42" t="s">
        <v>88</v>
      </c>
      <c r="IK484" s="7"/>
      <c r="IL484" s="87"/>
      <c r="IM484" s="7"/>
      <c r="IN484" s="42"/>
      <c r="IP484" s="42"/>
    </row>
    <row r="485" spans="1:250" customFormat="1" ht="15" x14ac:dyDescent="0.25">
      <c r="A485" s="43" t="s">
        <v>360</v>
      </c>
      <c r="B485" s="44" t="s">
        <v>361</v>
      </c>
      <c r="C485" s="272" t="s">
        <v>362</v>
      </c>
      <c r="D485" s="272"/>
      <c r="E485" s="272"/>
      <c r="F485" s="272"/>
      <c r="G485" s="272"/>
      <c r="H485" s="45" t="s">
        <v>147</v>
      </c>
      <c r="I485" s="46">
        <v>0.11</v>
      </c>
      <c r="J485" s="47">
        <v>1</v>
      </c>
      <c r="K485" s="89">
        <v>0.11</v>
      </c>
      <c r="L485" s="71">
        <v>12765.66</v>
      </c>
      <c r="M485" s="89">
        <v>1.1200000000000001</v>
      </c>
      <c r="N485" s="78">
        <v>14297.54</v>
      </c>
      <c r="O485" s="46"/>
      <c r="P485" s="72">
        <v>1572.73</v>
      </c>
      <c r="HY485" s="42"/>
      <c r="HZ485" s="42" t="s">
        <v>362</v>
      </c>
      <c r="IA485" s="42" t="s">
        <v>4</v>
      </c>
      <c r="IB485" s="42" t="s">
        <v>4</v>
      </c>
      <c r="IC485" s="42" t="s">
        <v>4</v>
      </c>
      <c r="ID485" s="42" t="s">
        <v>4</v>
      </c>
      <c r="IE485" s="7"/>
      <c r="IF485" s="7"/>
      <c r="IG485" s="7"/>
      <c r="IH485" s="42"/>
      <c r="II485" s="7"/>
      <c r="IJ485" s="42"/>
      <c r="IK485" s="7"/>
      <c r="IL485" s="87"/>
      <c r="IM485" s="7"/>
      <c r="IN485" s="42"/>
      <c r="IP485" s="42"/>
    </row>
    <row r="486" spans="1:250" customFormat="1" ht="15" x14ac:dyDescent="0.25">
      <c r="A486" s="74"/>
      <c r="B486" s="75"/>
      <c r="C486" s="273" t="s">
        <v>88</v>
      </c>
      <c r="D486" s="273"/>
      <c r="E486" s="273"/>
      <c r="F486" s="273"/>
      <c r="G486" s="273"/>
      <c r="H486" s="45"/>
      <c r="I486" s="46"/>
      <c r="J486" s="46"/>
      <c r="K486" s="46"/>
      <c r="L486" s="48"/>
      <c r="M486" s="46"/>
      <c r="N486" s="48"/>
      <c r="O486" s="46"/>
      <c r="P486" s="72">
        <v>1572.73</v>
      </c>
      <c r="HY486" s="42"/>
      <c r="HZ486" s="42"/>
      <c r="IA486" s="42"/>
      <c r="IB486" s="42"/>
      <c r="IC486" s="42"/>
      <c r="ID486" s="42"/>
      <c r="IE486" s="7"/>
      <c r="IF486" s="7"/>
      <c r="IG486" s="7"/>
      <c r="IH486" s="42"/>
      <c r="II486" s="7"/>
      <c r="IJ486" s="42" t="s">
        <v>88</v>
      </c>
      <c r="IK486" s="7"/>
      <c r="IL486" s="87"/>
      <c r="IM486" s="7"/>
      <c r="IN486" s="42"/>
      <c r="IP486" s="42"/>
    </row>
    <row r="487" spans="1:250" customFormat="1" ht="15" x14ac:dyDescent="0.25">
      <c r="A487" s="43" t="s">
        <v>363</v>
      </c>
      <c r="B487" s="44" t="s">
        <v>364</v>
      </c>
      <c r="C487" s="272" t="s">
        <v>365</v>
      </c>
      <c r="D487" s="272"/>
      <c r="E487" s="272"/>
      <c r="F487" s="272"/>
      <c r="G487" s="272"/>
      <c r="H487" s="45" t="s">
        <v>147</v>
      </c>
      <c r="I487" s="46">
        <v>0.42</v>
      </c>
      <c r="J487" s="47">
        <v>1</v>
      </c>
      <c r="K487" s="89">
        <v>0.42</v>
      </c>
      <c r="L487" s="71">
        <v>4314.8100000000004</v>
      </c>
      <c r="M487" s="89">
        <v>1.31</v>
      </c>
      <c r="N487" s="78">
        <v>5652.4</v>
      </c>
      <c r="O487" s="46"/>
      <c r="P487" s="72">
        <v>2374.0100000000002</v>
      </c>
      <c r="HY487" s="42"/>
      <c r="HZ487" s="42" t="s">
        <v>365</v>
      </c>
      <c r="IA487" s="42" t="s">
        <v>4</v>
      </c>
      <c r="IB487" s="42" t="s">
        <v>4</v>
      </c>
      <c r="IC487" s="42" t="s">
        <v>4</v>
      </c>
      <c r="ID487" s="42" t="s">
        <v>4</v>
      </c>
      <c r="IE487" s="7"/>
      <c r="IF487" s="7"/>
      <c r="IG487" s="7"/>
      <c r="IH487" s="42"/>
      <c r="II487" s="7"/>
      <c r="IJ487" s="42"/>
      <c r="IK487" s="7"/>
      <c r="IL487" s="87"/>
      <c r="IM487" s="7"/>
      <c r="IN487" s="42"/>
      <c r="IP487" s="42"/>
    </row>
    <row r="488" spans="1:250" customFormat="1" ht="15" x14ac:dyDescent="0.25">
      <c r="A488" s="74"/>
      <c r="B488" s="75"/>
      <c r="C488" s="273" t="s">
        <v>88</v>
      </c>
      <c r="D488" s="273"/>
      <c r="E488" s="273"/>
      <c r="F488" s="273"/>
      <c r="G488" s="273"/>
      <c r="H488" s="45"/>
      <c r="I488" s="46"/>
      <c r="J488" s="46"/>
      <c r="K488" s="46"/>
      <c r="L488" s="48"/>
      <c r="M488" s="46"/>
      <c r="N488" s="48"/>
      <c r="O488" s="46"/>
      <c r="P488" s="72">
        <v>2374.0100000000002</v>
      </c>
      <c r="HY488" s="42"/>
      <c r="HZ488" s="42"/>
      <c r="IA488" s="42"/>
      <c r="IB488" s="42"/>
      <c r="IC488" s="42"/>
      <c r="ID488" s="42"/>
      <c r="IE488" s="7"/>
      <c r="IF488" s="7"/>
      <c r="IG488" s="7"/>
      <c r="IH488" s="42"/>
      <c r="II488" s="7"/>
      <c r="IJ488" s="42" t="s">
        <v>88</v>
      </c>
      <c r="IK488" s="7"/>
      <c r="IL488" s="87"/>
      <c r="IM488" s="7"/>
      <c r="IN488" s="42"/>
      <c r="IP488" s="42"/>
    </row>
    <row r="489" spans="1:250" customFormat="1" ht="15" x14ac:dyDescent="0.25">
      <c r="A489" s="43" t="s">
        <v>366</v>
      </c>
      <c r="B489" s="44" t="s">
        <v>367</v>
      </c>
      <c r="C489" s="272" t="s">
        <v>368</v>
      </c>
      <c r="D489" s="272"/>
      <c r="E489" s="272"/>
      <c r="F489" s="272"/>
      <c r="G489" s="272"/>
      <c r="H489" s="45" t="s">
        <v>64</v>
      </c>
      <c r="I489" s="46">
        <v>6</v>
      </c>
      <c r="J489" s="47">
        <v>1</v>
      </c>
      <c r="K489" s="47">
        <v>6</v>
      </c>
      <c r="L489" s="71">
        <v>1038.1300000000001</v>
      </c>
      <c r="M489" s="89">
        <v>1.49</v>
      </c>
      <c r="N489" s="78">
        <v>1546.81</v>
      </c>
      <c r="O489" s="46"/>
      <c r="P489" s="72">
        <v>9280.86</v>
      </c>
      <c r="HY489" s="42"/>
      <c r="HZ489" s="42" t="s">
        <v>368</v>
      </c>
      <c r="IA489" s="42" t="s">
        <v>4</v>
      </c>
      <c r="IB489" s="42" t="s">
        <v>4</v>
      </c>
      <c r="IC489" s="42" t="s">
        <v>4</v>
      </c>
      <c r="ID489" s="42" t="s">
        <v>4</v>
      </c>
      <c r="IE489" s="7"/>
      <c r="IF489" s="7"/>
      <c r="IG489" s="7"/>
      <c r="IH489" s="42"/>
      <c r="II489" s="7"/>
      <c r="IJ489" s="42"/>
      <c r="IK489" s="7"/>
      <c r="IL489" s="87"/>
      <c r="IM489" s="7"/>
      <c r="IN489" s="42"/>
      <c r="IP489" s="42"/>
    </row>
    <row r="490" spans="1:250" customFormat="1" ht="15" x14ac:dyDescent="0.25">
      <c r="A490" s="74"/>
      <c r="B490" s="75"/>
      <c r="C490" s="273" t="s">
        <v>88</v>
      </c>
      <c r="D490" s="273"/>
      <c r="E490" s="273"/>
      <c r="F490" s="273"/>
      <c r="G490" s="273"/>
      <c r="H490" s="45"/>
      <c r="I490" s="46"/>
      <c r="J490" s="46"/>
      <c r="K490" s="46"/>
      <c r="L490" s="48"/>
      <c r="M490" s="46"/>
      <c r="N490" s="48"/>
      <c r="O490" s="46"/>
      <c r="P490" s="72">
        <v>9280.86</v>
      </c>
      <c r="HY490" s="42"/>
      <c r="HZ490" s="42"/>
      <c r="IA490" s="42"/>
      <c r="IB490" s="42"/>
      <c r="IC490" s="42"/>
      <c r="ID490" s="42"/>
      <c r="IE490" s="7"/>
      <c r="IF490" s="7"/>
      <c r="IG490" s="7"/>
      <c r="IH490" s="42"/>
      <c r="II490" s="7"/>
      <c r="IJ490" s="42" t="s">
        <v>88</v>
      </c>
      <c r="IK490" s="7"/>
      <c r="IL490" s="87"/>
      <c r="IM490" s="7"/>
      <c r="IN490" s="42"/>
      <c r="IP490" s="42"/>
    </row>
    <row r="491" spans="1:250" customFormat="1" ht="15" x14ac:dyDescent="0.25">
      <c r="A491" s="43" t="s">
        <v>369</v>
      </c>
      <c r="B491" s="44" t="s">
        <v>370</v>
      </c>
      <c r="C491" s="272" t="s">
        <v>371</v>
      </c>
      <c r="D491" s="272"/>
      <c r="E491" s="272"/>
      <c r="F491" s="272"/>
      <c r="G491" s="272"/>
      <c r="H491" s="45" t="s">
        <v>147</v>
      </c>
      <c r="I491" s="46">
        <v>0.3</v>
      </c>
      <c r="J491" s="47">
        <v>1</v>
      </c>
      <c r="K491" s="91">
        <v>0.3</v>
      </c>
      <c r="L491" s="77">
        <v>466.31</v>
      </c>
      <c r="M491" s="89">
        <v>0.95</v>
      </c>
      <c r="N491" s="113">
        <v>442.99</v>
      </c>
      <c r="O491" s="46"/>
      <c r="P491" s="94">
        <v>132.9</v>
      </c>
      <c r="HY491" s="42"/>
      <c r="HZ491" s="42" t="s">
        <v>371</v>
      </c>
      <c r="IA491" s="42" t="s">
        <v>4</v>
      </c>
      <c r="IB491" s="42" t="s">
        <v>4</v>
      </c>
      <c r="IC491" s="42" t="s">
        <v>4</v>
      </c>
      <c r="ID491" s="42" t="s">
        <v>4</v>
      </c>
      <c r="IE491" s="7"/>
      <c r="IF491" s="7"/>
      <c r="IG491" s="7"/>
      <c r="IH491" s="42"/>
      <c r="II491" s="7"/>
      <c r="IJ491" s="42"/>
      <c r="IK491" s="7"/>
      <c r="IL491" s="87"/>
      <c r="IM491" s="7"/>
      <c r="IN491" s="42"/>
      <c r="IP491" s="42"/>
    </row>
    <row r="492" spans="1:250" customFormat="1" ht="15" x14ac:dyDescent="0.25">
      <c r="A492" s="74"/>
      <c r="B492" s="75"/>
      <c r="C492" s="273" t="s">
        <v>88</v>
      </c>
      <c r="D492" s="273"/>
      <c r="E492" s="273"/>
      <c r="F492" s="273"/>
      <c r="G492" s="273"/>
      <c r="H492" s="45"/>
      <c r="I492" s="46"/>
      <c r="J492" s="46"/>
      <c r="K492" s="46"/>
      <c r="L492" s="48"/>
      <c r="M492" s="46"/>
      <c r="N492" s="48"/>
      <c r="O492" s="46"/>
      <c r="P492" s="94">
        <v>132.9</v>
      </c>
      <c r="HY492" s="42"/>
      <c r="HZ492" s="42"/>
      <c r="IA492" s="42"/>
      <c r="IB492" s="42"/>
      <c r="IC492" s="42"/>
      <c r="ID492" s="42"/>
      <c r="IE492" s="7"/>
      <c r="IF492" s="7"/>
      <c r="IG492" s="7"/>
      <c r="IH492" s="42"/>
      <c r="II492" s="7"/>
      <c r="IJ492" s="42" t="s">
        <v>88</v>
      </c>
      <c r="IK492" s="7"/>
      <c r="IL492" s="87"/>
      <c r="IM492" s="7"/>
      <c r="IN492" s="42"/>
      <c r="IP492" s="42"/>
    </row>
    <row r="493" spans="1:250" customFormat="1" ht="23.25" x14ac:dyDescent="0.25">
      <c r="A493" s="43" t="s">
        <v>372</v>
      </c>
      <c r="B493" s="44" t="s">
        <v>373</v>
      </c>
      <c r="C493" s="272" t="s">
        <v>374</v>
      </c>
      <c r="D493" s="272"/>
      <c r="E493" s="272"/>
      <c r="F493" s="272"/>
      <c r="G493" s="272"/>
      <c r="H493" s="45" t="s">
        <v>375</v>
      </c>
      <c r="I493" s="46">
        <v>3</v>
      </c>
      <c r="J493" s="47">
        <v>1</v>
      </c>
      <c r="K493" s="47">
        <v>3</v>
      </c>
      <c r="L493" s="77">
        <v>266.61</v>
      </c>
      <c r="M493" s="91">
        <v>1.4</v>
      </c>
      <c r="N493" s="113">
        <v>373.25</v>
      </c>
      <c r="O493" s="46"/>
      <c r="P493" s="72">
        <v>1119.75</v>
      </c>
      <c r="HY493" s="42"/>
      <c r="HZ493" s="42" t="s">
        <v>374</v>
      </c>
      <c r="IA493" s="42" t="s">
        <v>4</v>
      </c>
      <c r="IB493" s="42" t="s">
        <v>4</v>
      </c>
      <c r="IC493" s="42" t="s">
        <v>4</v>
      </c>
      <c r="ID493" s="42" t="s">
        <v>4</v>
      </c>
      <c r="IE493" s="7"/>
      <c r="IF493" s="7"/>
      <c r="IG493" s="7"/>
      <c r="IH493" s="42"/>
      <c r="II493" s="7"/>
      <c r="IJ493" s="42"/>
      <c r="IK493" s="7"/>
      <c r="IL493" s="87"/>
      <c r="IM493" s="7"/>
      <c r="IN493" s="42"/>
      <c r="IP493" s="42"/>
    </row>
    <row r="494" spans="1:250" customFormat="1" ht="15" x14ac:dyDescent="0.25">
      <c r="A494" s="74"/>
      <c r="B494" s="75"/>
      <c r="C494" s="273" t="s">
        <v>88</v>
      </c>
      <c r="D494" s="273"/>
      <c r="E494" s="273"/>
      <c r="F494" s="273"/>
      <c r="G494" s="273"/>
      <c r="H494" s="45"/>
      <c r="I494" s="46"/>
      <c r="J494" s="46"/>
      <c r="K494" s="46"/>
      <c r="L494" s="48"/>
      <c r="M494" s="46"/>
      <c r="N494" s="48"/>
      <c r="O494" s="46"/>
      <c r="P494" s="72">
        <v>1119.75</v>
      </c>
      <c r="HY494" s="42"/>
      <c r="HZ494" s="42"/>
      <c r="IA494" s="42"/>
      <c r="IB494" s="42"/>
      <c r="IC494" s="42"/>
      <c r="ID494" s="42"/>
      <c r="IE494" s="7"/>
      <c r="IF494" s="7"/>
      <c r="IG494" s="7"/>
      <c r="IH494" s="42"/>
      <c r="II494" s="7"/>
      <c r="IJ494" s="42" t="s">
        <v>88</v>
      </c>
      <c r="IK494" s="7"/>
      <c r="IL494" s="87"/>
      <c r="IM494" s="7"/>
      <c r="IN494" s="42"/>
      <c r="IP494" s="42"/>
    </row>
    <row r="495" spans="1:250" customFormat="1" ht="57" x14ac:dyDescent="0.25">
      <c r="A495" s="43" t="s">
        <v>376</v>
      </c>
      <c r="B495" s="44" t="s">
        <v>377</v>
      </c>
      <c r="C495" s="272" t="s">
        <v>378</v>
      </c>
      <c r="D495" s="272"/>
      <c r="E495" s="272"/>
      <c r="F495" s="272"/>
      <c r="G495" s="272"/>
      <c r="H495" s="45" t="s">
        <v>375</v>
      </c>
      <c r="I495" s="46">
        <v>26</v>
      </c>
      <c r="J495" s="47">
        <v>1</v>
      </c>
      <c r="K495" s="47">
        <v>26</v>
      </c>
      <c r="L495" s="77">
        <v>576.54999999999995</v>
      </c>
      <c r="M495" s="89">
        <v>1.23</v>
      </c>
      <c r="N495" s="113">
        <v>709.16</v>
      </c>
      <c r="O495" s="46"/>
      <c r="P495" s="72">
        <v>18438.16</v>
      </c>
      <c r="HY495" s="42"/>
      <c r="HZ495" s="42" t="s">
        <v>378</v>
      </c>
      <c r="IA495" s="42" t="s">
        <v>4</v>
      </c>
      <c r="IB495" s="42" t="s">
        <v>4</v>
      </c>
      <c r="IC495" s="42" t="s">
        <v>4</v>
      </c>
      <c r="ID495" s="42" t="s">
        <v>4</v>
      </c>
      <c r="IE495" s="7"/>
      <c r="IF495" s="7"/>
      <c r="IG495" s="7"/>
      <c r="IH495" s="42"/>
      <c r="II495" s="7"/>
      <c r="IJ495" s="42"/>
      <c r="IK495" s="7"/>
      <c r="IL495" s="87"/>
      <c r="IM495" s="7"/>
      <c r="IN495" s="42"/>
      <c r="IP495" s="42"/>
    </row>
    <row r="496" spans="1:250" customFormat="1" ht="15" x14ac:dyDescent="0.25">
      <c r="A496" s="74"/>
      <c r="B496" s="75"/>
      <c r="C496" s="273" t="s">
        <v>88</v>
      </c>
      <c r="D496" s="273"/>
      <c r="E496" s="273"/>
      <c r="F496" s="273"/>
      <c r="G496" s="273"/>
      <c r="H496" s="45"/>
      <c r="I496" s="46"/>
      <c r="J496" s="46"/>
      <c r="K496" s="46"/>
      <c r="L496" s="48"/>
      <c r="M496" s="46"/>
      <c r="N496" s="48"/>
      <c r="O496" s="46"/>
      <c r="P496" s="72">
        <v>18438.16</v>
      </c>
      <c r="HY496" s="42"/>
      <c r="HZ496" s="42"/>
      <c r="IA496" s="42"/>
      <c r="IB496" s="42"/>
      <c r="IC496" s="42"/>
      <c r="ID496" s="42"/>
      <c r="IE496" s="7"/>
      <c r="IF496" s="7"/>
      <c r="IG496" s="7"/>
      <c r="IH496" s="42"/>
      <c r="II496" s="7"/>
      <c r="IJ496" s="42" t="s">
        <v>88</v>
      </c>
      <c r="IK496" s="7"/>
      <c r="IL496" s="87"/>
      <c r="IM496" s="7"/>
      <c r="IN496" s="42"/>
      <c r="IP496" s="42"/>
    </row>
    <row r="497" spans="1:250" customFormat="1" ht="23.25" x14ac:dyDescent="0.25">
      <c r="A497" s="43" t="s">
        <v>379</v>
      </c>
      <c r="B497" s="44" t="s">
        <v>380</v>
      </c>
      <c r="C497" s="272" t="s">
        <v>381</v>
      </c>
      <c r="D497" s="272"/>
      <c r="E497" s="272"/>
      <c r="F497" s="272"/>
      <c r="G497" s="272"/>
      <c r="H497" s="45" t="s">
        <v>180</v>
      </c>
      <c r="I497" s="46">
        <v>1.47</v>
      </c>
      <c r="J497" s="47">
        <v>1</v>
      </c>
      <c r="K497" s="89">
        <v>1.47</v>
      </c>
      <c r="L497" s="71">
        <v>178353.34</v>
      </c>
      <c r="M497" s="89">
        <v>1.42</v>
      </c>
      <c r="N497" s="78">
        <v>253261.74</v>
      </c>
      <c r="O497" s="46"/>
      <c r="P497" s="72">
        <v>372294.76</v>
      </c>
      <c r="HY497" s="42"/>
      <c r="HZ497" s="42" t="s">
        <v>381</v>
      </c>
      <c r="IA497" s="42" t="s">
        <v>4</v>
      </c>
      <c r="IB497" s="42" t="s">
        <v>4</v>
      </c>
      <c r="IC497" s="42" t="s">
        <v>4</v>
      </c>
      <c r="ID497" s="42" t="s">
        <v>4</v>
      </c>
      <c r="IE497" s="7"/>
      <c r="IF497" s="7"/>
      <c r="IG497" s="7"/>
      <c r="IH497" s="42"/>
      <c r="II497" s="7"/>
      <c r="IJ497" s="42"/>
      <c r="IK497" s="7"/>
      <c r="IL497" s="87"/>
      <c r="IM497" s="7"/>
      <c r="IN497" s="42"/>
      <c r="IP497" s="42"/>
    </row>
    <row r="498" spans="1:250" customFormat="1" ht="15" x14ac:dyDescent="0.25">
      <c r="A498" s="74"/>
      <c r="B498" s="75"/>
      <c r="C498" s="273" t="s">
        <v>88</v>
      </c>
      <c r="D498" s="273"/>
      <c r="E498" s="273"/>
      <c r="F498" s="273"/>
      <c r="G498" s="273"/>
      <c r="H498" s="45"/>
      <c r="I498" s="46"/>
      <c r="J498" s="46"/>
      <c r="K498" s="46"/>
      <c r="L498" s="48"/>
      <c r="M498" s="46"/>
      <c r="N498" s="48"/>
      <c r="O498" s="46"/>
      <c r="P498" s="72">
        <v>372294.76</v>
      </c>
      <c r="HY498" s="42"/>
      <c r="HZ498" s="42"/>
      <c r="IA498" s="42"/>
      <c r="IB498" s="42"/>
      <c r="IC498" s="42"/>
      <c r="ID498" s="42"/>
      <c r="IE498" s="7"/>
      <c r="IF498" s="7"/>
      <c r="IG498" s="7"/>
      <c r="IH498" s="42"/>
      <c r="II498" s="7"/>
      <c r="IJ498" s="42" t="s">
        <v>88</v>
      </c>
      <c r="IK498" s="7"/>
      <c r="IL498" s="87"/>
      <c r="IM498" s="7"/>
      <c r="IN498" s="42"/>
      <c r="IP498" s="42"/>
    </row>
    <row r="499" spans="1:250" customFormat="1" ht="15" x14ac:dyDescent="0.25">
      <c r="A499" s="43" t="s">
        <v>382</v>
      </c>
      <c r="B499" s="44" t="s">
        <v>332</v>
      </c>
      <c r="C499" s="272" t="s">
        <v>383</v>
      </c>
      <c r="D499" s="272"/>
      <c r="E499" s="272"/>
      <c r="F499" s="272"/>
      <c r="G499" s="272"/>
      <c r="H499" s="45" t="s">
        <v>334</v>
      </c>
      <c r="I499" s="46">
        <v>92</v>
      </c>
      <c r="J499" s="47">
        <v>1</v>
      </c>
      <c r="K499" s="47">
        <v>92</v>
      </c>
      <c r="L499" s="48"/>
      <c r="M499" s="46"/>
      <c r="N499" s="113">
        <v>346</v>
      </c>
      <c r="O499" s="46"/>
      <c r="P499" s="72">
        <v>31832</v>
      </c>
      <c r="HY499" s="42"/>
      <c r="HZ499" s="42" t="s">
        <v>383</v>
      </c>
      <c r="IA499" s="42" t="s">
        <v>4</v>
      </c>
      <c r="IB499" s="42" t="s">
        <v>4</v>
      </c>
      <c r="IC499" s="42" t="s">
        <v>4</v>
      </c>
      <c r="ID499" s="42" t="s">
        <v>4</v>
      </c>
      <c r="IE499" s="7"/>
      <c r="IF499" s="7"/>
      <c r="IG499" s="7"/>
      <c r="IH499" s="42"/>
      <c r="II499" s="7"/>
      <c r="IJ499" s="42"/>
      <c r="IK499" s="7"/>
      <c r="IL499" s="87"/>
      <c r="IM499" s="7"/>
      <c r="IN499" s="42"/>
      <c r="IP499" s="42"/>
    </row>
    <row r="500" spans="1:250" customFormat="1" ht="15" x14ac:dyDescent="0.25">
      <c r="A500" s="74"/>
      <c r="B500" s="75"/>
      <c r="C500" s="273" t="s">
        <v>88</v>
      </c>
      <c r="D500" s="273"/>
      <c r="E500" s="273"/>
      <c r="F500" s="273"/>
      <c r="G500" s="273"/>
      <c r="H500" s="45"/>
      <c r="I500" s="46"/>
      <c r="J500" s="46"/>
      <c r="K500" s="46"/>
      <c r="L500" s="48"/>
      <c r="M500" s="46"/>
      <c r="N500" s="48"/>
      <c r="O500" s="46"/>
      <c r="P500" s="72">
        <v>31832</v>
      </c>
      <c r="HY500" s="42"/>
      <c r="HZ500" s="42"/>
      <c r="IA500" s="42"/>
      <c r="IB500" s="42"/>
      <c r="IC500" s="42"/>
      <c r="ID500" s="42"/>
      <c r="IE500" s="7"/>
      <c r="IF500" s="7"/>
      <c r="IG500" s="7"/>
      <c r="IH500" s="42"/>
      <c r="II500" s="7"/>
      <c r="IJ500" s="42" t="s">
        <v>88</v>
      </c>
      <c r="IK500" s="7"/>
      <c r="IL500" s="87"/>
      <c r="IM500" s="7"/>
      <c r="IN500" s="42"/>
      <c r="IP500" s="42"/>
    </row>
    <row r="501" spans="1:250" customFormat="1" ht="23.25" x14ac:dyDescent="0.25">
      <c r="A501" s="43" t="s">
        <v>384</v>
      </c>
      <c r="B501" s="44" t="s">
        <v>385</v>
      </c>
      <c r="C501" s="272" t="s">
        <v>386</v>
      </c>
      <c r="D501" s="272"/>
      <c r="E501" s="272"/>
      <c r="F501" s="272"/>
      <c r="G501" s="272"/>
      <c r="H501" s="45" t="s">
        <v>147</v>
      </c>
      <c r="I501" s="46">
        <v>0.6</v>
      </c>
      <c r="J501" s="47">
        <v>1</v>
      </c>
      <c r="K501" s="91">
        <v>0.6</v>
      </c>
      <c r="L501" s="71">
        <v>1926.82</v>
      </c>
      <c r="M501" s="91">
        <v>1.4</v>
      </c>
      <c r="N501" s="78">
        <v>2697.55</v>
      </c>
      <c r="O501" s="46"/>
      <c r="P501" s="72">
        <v>1618.53</v>
      </c>
      <c r="HY501" s="42"/>
      <c r="HZ501" s="42" t="s">
        <v>386</v>
      </c>
      <c r="IA501" s="42" t="s">
        <v>4</v>
      </c>
      <c r="IB501" s="42" t="s">
        <v>4</v>
      </c>
      <c r="IC501" s="42" t="s">
        <v>4</v>
      </c>
      <c r="ID501" s="42" t="s">
        <v>4</v>
      </c>
      <c r="IE501" s="7"/>
      <c r="IF501" s="7"/>
      <c r="IG501" s="7"/>
      <c r="IH501" s="42"/>
      <c r="II501" s="7"/>
      <c r="IJ501" s="42"/>
      <c r="IK501" s="7"/>
      <c r="IL501" s="87"/>
      <c r="IM501" s="7"/>
      <c r="IN501" s="42"/>
      <c r="IP501" s="42"/>
    </row>
    <row r="502" spans="1:250" customFormat="1" ht="15" x14ac:dyDescent="0.25">
      <c r="A502" s="74"/>
      <c r="B502" s="75"/>
      <c r="C502" s="273" t="s">
        <v>88</v>
      </c>
      <c r="D502" s="273"/>
      <c r="E502" s="273"/>
      <c r="F502" s="273"/>
      <c r="G502" s="273"/>
      <c r="H502" s="45"/>
      <c r="I502" s="46"/>
      <c r="J502" s="46"/>
      <c r="K502" s="46"/>
      <c r="L502" s="48"/>
      <c r="M502" s="46"/>
      <c r="N502" s="48"/>
      <c r="O502" s="46"/>
      <c r="P502" s="72">
        <v>1618.53</v>
      </c>
      <c r="HY502" s="42"/>
      <c r="HZ502" s="42"/>
      <c r="IA502" s="42"/>
      <c r="IB502" s="42"/>
      <c r="IC502" s="42"/>
      <c r="ID502" s="42"/>
      <c r="IE502" s="7"/>
      <c r="IF502" s="7"/>
      <c r="IG502" s="7"/>
      <c r="IH502" s="42"/>
      <c r="II502" s="7"/>
      <c r="IJ502" s="42" t="s">
        <v>88</v>
      </c>
      <c r="IK502" s="7"/>
      <c r="IL502" s="87"/>
      <c r="IM502" s="7"/>
      <c r="IN502" s="42"/>
      <c r="IP502" s="42"/>
    </row>
    <row r="503" spans="1:250" customFormat="1" ht="15" x14ac:dyDescent="0.25">
      <c r="A503" s="43" t="s">
        <v>387</v>
      </c>
      <c r="B503" s="44" t="s">
        <v>332</v>
      </c>
      <c r="C503" s="272" t="s">
        <v>388</v>
      </c>
      <c r="D503" s="272"/>
      <c r="E503" s="272"/>
      <c r="F503" s="272"/>
      <c r="G503" s="272"/>
      <c r="H503" s="45" t="s">
        <v>334</v>
      </c>
      <c r="I503" s="46">
        <v>14</v>
      </c>
      <c r="J503" s="47">
        <v>1</v>
      </c>
      <c r="K503" s="47">
        <v>14</v>
      </c>
      <c r="L503" s="48"/>
      <c r="M503" s="46"/>
      <c r="N503" s="113">
        <v>47</v>
      </c>
      <c r="O503" s="46"/>
      <c r="P503" s="94">
        <v>658</v>
      </c>
      <c r="HY503" s="42"/>
      <c r="HZ503" s="42" t="s">
        <v>388</v>
      </c>
      <c r="IA503" s="42" t="s">
        <v>4</v>
      </c>
      <c r="IB503" s="42" t="s">
        <v>4</v>
      </c>
      <c r="IC503" s="42" t="s">
        <v>4</v>
      </c>
      <c r="ID503" s="42" t="s">
        <v>4</v>
      </c>
      <c r="IE503" s="7"/>
      <c r="IF503" s="7"/>
      <c r="IG503" s="7"/>
      <c r="IH503" s="42"/>
      <c r="II503" s="7"/>
      <c r="IJ503" s="42"/>
      <c r="IK503" s="7"/>
      <c r="IL503" s="87"/>
      <c r="IM503" s="7"/>
      <c r="IN503" s="42"/>
      <c r="IP503" s="42"/>
    </row>
    <row r="504" spans="1:250" customFormat="1" ht="15" x14ac:dyDescent="0.25">
      <c r="A504" s="74"/>
      <c r="B504" s="75"/>
      <c r="C504" s="273" t="s">
        <v>88</v>
      </c>
      <c r="D504" s="273"/>
      <c r="E504" s="273"/>
      <c r="F504" s="273"/>
      <c r="G504" s="273"/>
      <c r="H504" s="45"/>
      <c r="I504" s="46"/>
      <c r="J504" s="46"/>
      <c r="K504" s="46"/>
      <c r="L504" s="48"/>
      <c r="M504" s="46"/>
      <c r="N504" s="48"/>
      <c r="O504" s="46"/>
      <c r="P504" s="94">
        <v>658</v>
      </c>
      <c r="HY504" s="42"/>
      <c r="HZ504" s="42"/>
      <c r="IA504" s="42"/>
      <c r="IB504" s="42"/>
      <c r="IC504" s="42"/>
      <c r="ID504" s="42"/>
      <c r="IE504" s="7"/>
      <c r="IF504" s="7"/>
      <c r="IG504" s="7"/>
      <c r="IH504" s="42"/>
      <c r="II504" s="7"/>
      <c r="IJ504" s="42" t="s">
        <v>88</v>
      </c>
      <c r="IK504" s="7"/>
      <c r="IL504" s="87"/>
      <c r="IM504" s="7"/>
      <c r="IN504" s="42"/>
      <c r="IP504" s="42"/>
    </row>
    <row r="505" spans="1:250" customFormat="1" ht="23.25" x14ac:dyDescent="0.25">
      <c r="A505" s="43" t="s">
        <v>389</v>
      </c>
      <c r="B505" s="44" t="s">
        <v>390</v>
      </c>
      <c r="C505" s="272" t="s">
        <v>391</v>
      </c>
      <c r="D505" s="272"/>
      <c r="E505" s="272"/>
      <c r="F505" s="272"/>
      <c r="G505" s="272"/>
      <c r="H505" s="45" t="s">
        <v>180</v>
      </c>
      <c r="I505" s="46">
        <v>0.3</v>
      </c>
      <c r="J505" s="47">
        <v>1</v>
      </c>
      <c r="K505" s="91">
        <v>0.3</v>
      </c>
      <c r="L505" s="71">
        <v>582218.14</v>
      </c>
      <c r="M505" s="89">
        <v>1.26</v>
      </c>
      <c r="N505" s="78">
        <v>733594.86</v>
      </c>
      <c r="O505" s="46"/>
      <c r="P505" s="72">
        <v>220078.46</v>
      </c>
      <c r="HY505" s="42"/>
      <c r="HZ505" s="42" t="s">
        <v>391</v>
      </c>
      <c r="IA505" s="42" t="s">
        <v>4</v>
      </c>
      <c r="IB505" s="42" t="s">
        <v>4</v>
      </c>
      <c r="IC505" s="42" t="s">
        <v>4</v>
      </c>
      <c r="ID505" s="42" t="s">
        <v>4</v>
      </c>
      <c r="IE505" s="7"/>
      <c r="IF505" s="7"/>
      <c r="IG505" s="7"/>
      <c r="IH505" s="42"/>
      <c r="II505" s="7"/>
      <c r="IJ505" s="42"/>
      <c r="IK505" s="7"/>
      <c r="IL505" s="87"/>
      <c r="IM505" s="7"/>
      <c r="IN505" s="42"/>
      <c r="IP505" s="42"/>
    </row>
    <row r="506" spans="1:250" customFormat="1" ht="15" x14ac:dyDescent="0.25">
      <c r="A506" s="74"/>
      <c r="B506" s="75"/>
      <c r="C506" s="273" t="s">
        <v>88</v>
      </c>
      <c r="D506" s="273"/>
      <c r="E506" s="273"/>
      <c r="F506" s="273"/>
      <c r="G506" s="273"/>
      <c r="H506" s="45"/>
      <c r="I506" s="46"/>
      <c r="J506" s="46"/>
      <c r="K506" s="46"/>
      <c r="L506" s="48"/>
      <c r="M506" s="46"/>
      <c r="N506" s="48"/>
      <c r="O506" s="46"/>
      <c r="P506" s="72">
        <v>220078.46</v>
      </c>
      <c r="HY506" s="42"/>
      <c r="HZ506" s="42"/>
      <c r="IA506" s="42"/>
      <c r="IB506" s="42"/>
      <c r="IC506" s="42"/>
      <c r="ID506" s="42"/>
      <c r="IE506" s="7"/>
      <c r="IF506" s="7"/>
      <c r="IG506" s="7"/>
      <c r="IH506" s="42"/>
      <c r="II506" s="7"/>
      <c r="IJ506" s="42" t="s">
        <v>88</v>
      </c>
      <c r="IK506" s="7"/>
      <c r="IL506" s="87"/>
      <c r="IM506" s="7"/>
      <c r="IN506" s="42"/>
      <c r="IP506" s="42"/>
    </row>
    <row r="507" spans="1:250" customFormat="1" ht="45.75" x14ac:dyDescent="0.25">
      <c r="A507" s="43" t="s">
        <v>392</v>
      </c>
      <c r="B507" s="44" t="s">
        <v>356</v>
      </c>
      <c r="C507" s="272" t="s">
        <v>357</v>
      </c>
      <c r="D507" s="272"/>
      <c r="E507" s="272"/>
      <c r="F507" s="272"/>
      <c r="G507" s="272"/>
      <c r="H507" s="45" t="s">
        <v>64</v>
      </c>
      <c r="I507" s="46">
        <v>2</v>
      </c>
      <c r="J507" s="47">
        <v>1</v>
      </c>
      <c r="K507" s="47">
        <v>2</v>
      </c>
      <c r="L507" s="71">
        <v>1080.58</v>
      </c>
      <c r="M507" s="89">
        <v>1.67</v>
      </c>
      <c r="N507" s="78">
        <v>1804.57</v>
      </c>
      <c r="O507" s="46"/>
      <c r="P507" s="72">
        <v>3609.14</v>
      </c>
      <c r="HY507" s="42"/>
      <c r="HZ507" s="42" t="s">
        <v>357</v>
      </c>
      <c r="IA507" s="42" t="s">
        <v>4</v>
      </c>
      <c r="IB507" s="42" t="s">
        <v>4</v>
      </c>
      <c r="IC507" s="42" t="s">
        <v>4</v>
      </c>
      <c r="ID507" s="42" t="s">
        <v>4</v>
      </c>
      <c r="IE507" s="7"/>
      <c r="IF507" s="7"/>
      <c r="IG507" s="7"/>
      <c r="IH507" s="42"/>
      <c r="II507" s="7"/>
      <c r="IJ507" s="42"/>
      <c r="IK507" s="7"/>
      <c r="IL507" s="87"/>
      <c r="IM507" s="7"/>
      <c r="IN507" s="42"/>
      <c r="IP507" s="42"/>
    </row>
    <row r="508" spans="1:250" customFormat="1" ht="15" x14ac:dyDescent="0.25">
      <c r="A508" s="74"/>
      <c r="B508" s="75"/>
      <c r="C508" s="273" t="s">
        <v>88</v>
      </c>
      <c r="D508" s="273"/>
      <c r="E508" s="273"/>
      <c r="F508" s="273"/>
      <c r="G508" s="273"/>
      <c r="H508" s="45"/>
      <c r="I508" s="46"/>
      <c r="J508" s="46"/>
      <c r="K508" s="46"/>
      <c r="L508" s="48"/>
      <c r="M508" s="46"/>
      <c r="N508" s="48"/>
      <c r="O508" s="46"/>
      <c r="P508" s="72">
        <v>3609.14</v>
      </c>
      <c r="HY508" s="42"/>
      <c r="HZ508" s="42"/>
      <c r="IA508" s="42"/>
      <c r="IB508" s="42"/>
      <c r="IC508" s="42"/>
      <c r="ID508" s="42"/>
      <c r="IE508" s="7"/>
      <c r="IF508" s="7"/>
      <c r="IG508" s="7"/>
      <c r="IH508" s="42"/>
      <c r="II508" s="7"/>
      <c r="IJ508" s="42" t="s">
        <v>88</v>
      </c>
      <c r="IK508" s="7"/>
      <c r="IL508" s="87"/>
      <c r="IM508" s="7"/>
      <c r="IN508" s="42"/>
      <c r="IP508" s="42"/>
    </row>
    <row r="509" spans="1:250" customFormat="1" ht="45.75" x14ac:dyDescent="0.25">
      <c r="A509" s="43" t="s">
        <v>393</v>
      </c>
      <c r="B509" s="44" t="s">
        <v>394</v>
      </c>
      <c r="C509" s="272" t="s">
        <v>395</v>
      </c>
      <c r="D509" s="272"/>
      <c r="E509" s="272"/>
      <c r="F509" s="272"/>
      <c r="G509" s="272"/>
      <c r="H509" s="45" t="s">
        <v>301</v>
      </c>
      <c r="I509" s="46">
        <v>300</v>
      </c>
      <c r="J509" s="47">
        <v>1</v>
      </c>
      <c r="K509" s="47">
        <v>300</v>
      </c>
      <c r="L509" s="77">
        <v>51.21</v>
      </c>
      <c r="M509" s="89">
        <v>0.99</v>
      </c>
      <c r="N509" s="113">
        <v>50.7</v>
      </c>
      <c r="O509" s="46"/>
      <c r="P509" s="72">
        <v>15210</v>
      </c>
      <c r="HY509" s="42"/>
      <c r="HZ509" s="42" t="s">
        <v>395</v>
      </c>
      <c r="IA509" s="42" t="s">
        <v>4</v>
      </c>
      <c r="IB509" s="42" t="s">
        <v>4</v>
      </c>
      <c r="IC509" s="42" t="s">
        <v>4</v>
      </c>
      <c r="ID509" s="42" t="s">
        <v>4</v>
      </c>
      <c r="IE509" s="7"/>
      <c r="IF509" s="7"/>
      <c r="IG509" s="7"/>
      <c r="IH509" s="42"/>
      <c r="II509" s="7"/>
      <c r="IJ509" s="42"/>
      <c r="IK509" s="7"/>
      <c r="IL509" s="87"/>
      <c r="IM509" s="7"/>
      <c r="IN509" s="42"/>
      <c r="IP509" s="42"/>
    </row>
    <row r="510" spans="1:250" customFormat="1" ht="15" x14ac:dyDescent="0.25">
      <c r="A510" s="74"/>
      <c r="B510" s="75"/>
      <c r="C510" s="273" t="s">
        <v>88</v>
      </c>
      <c r="D510" s="273"/>
      <c r="E510" s="273"/>
      <c r="F510" s="273"/>
      <c r="G510" s="273"/>
      <c r="H510" s="45"/>
      <c r="I510" s="46"/>
      <c r="J510" s="46"/>
      <c r="K510" s="46"/>
      <c r="L510" s="48"/>
      <c r="M510" s="46"/>
      <c r="N510" s="48"/>
      <c r="O510" s="46"/>
      <c r="P510" s="72">
        <v>15210</v>
      </c>
      <c r="HY510" s="42"/>
      <c r="HZ510" s="42"/>
      <c r="IA510" s="42"/>
      <c r="IB510" s="42"/>
      <c r="IC510" s="42"/>
      <c r="ID510" s="42"/>
      <c r="IE510" s="7"/>
      <c r="IF510" s="7"/>
      <c r="IG510" s="7"/>
      <c r="IH510" s="42"/>
      <c r="II510" s="7"/>
      <c r="IJ510" s="42" t="s">
        <v>88</v>
      </c>
      <c r="IK510" s="7"/>
      <c r="IL510" s="87"/>
      <c r="IM510" s="7"/>
      <c r="IN510" s="42"/>
      <c r="IP510" s="42"/>
    </row>
    <row r="511" spans="1:250" customFormat="1" ht="1.5" customHeight="1" x14ac:dyDescent="0.25">
      <c r="A511" s="96"/>
      <c r="B511" s="97"/>
      <c r="C511" s="97"/>
      <c r="D511" s="97"/>
      <c r="E511" s="97"/>
      <c r="F511" s="98"/>
      <c r="G511" s="98"/>
      <c r="H511" s="98"/>
      <c r="I511" s="98"/>
      <c r="J511" s="99"/>
      <c r="K511" s="98"/>
      <c r="L511" s="99"/>
      <c r="M511" s="100"/>
      <c r="N511" s="99"/>
      <c r="O511" s="101"/>
      <c r="P511" s="102"/>
      <c r="Q511" s="103"/>
      <c r="R511" s="104"/>
      <c r="HY511" s="42"/>
      <c r="HZ511" s="42"/>
      <c r="IA511" s="42"/>
      <c r="IB511" s="42"/>
      <c r="IC511" s="42"/>
      <c r="ID511" s="42"/>
      <c r="IE511" s="7"/>
      <c r="IF511" s="7"/>
      <c r="IG511" s="7"/>
      <c r="IH511" s="42"/>
      <c r="II511" s="7"/>
      <c r="IJ511" s="42"/>
      <c r="IK511" s="7"/>
      <c r="IL511" s="87"/>
      <c r="IM511" s="7"/>
      <c r="IN511" s="42"/>
      <c r="IP511" s="42"/>
    </row>
    <row r="512" spans="1:250" customFormat="1" ht="15" x14ac:dyDescent="0.25">
      <c r="A512" s="69"/>
      <c r="B512" s="105"/>
      <c r="C512" s="270" t="s">
        <v>396</v>
      </c>
      <c r="D512" s="270"/>
      <c r="E512" s="270"/>
      <c r="F512" s="270"/>
      <c r="G512" s="270"/>
      <c r="H512" s="270"/>
      <c r="I512" s="270"/>
      <c r="J512" s="270"/>
      <c r="K512" s="270"/>
      <c r="L512" s="270"/>
      <c r="M512" s="270"/>
      <c r="N512" s="270"/>
      <c r="O512" s="270"/>
      <c r="P512" s="107"/>
      <c r="Q512" s="103"/>
      <c r="R512" s="104"/>
      <c r="HY512" s="42"/>
      <c r="HZ512" s="42"/>
      <c r="IA512" s="42"/>
      <c r="IB512" s="42"/>
      <c r="IC512" s="42"/>
      <c r="ID512" s="42"/>
      <c r="IE512" s="7"/>
      <c r="IF512" s="7"/>
      <c r="IG512" s="7"/>
      <c r="IH512" s="42"/>
      <c r="II512" s="7"/>
      <c r="IJ512" s="42"/>
      <c r="IK512" s="7"/>
      <c r="IL512" s="87"/>
      <c r="IM512" s="7"/>
      <c r="IN512" s="42" t="s">
        <v>396</v>
      </c>
      <c r="IP512" s="42"/>
    </row>
    <row r="513" spans="1:253" customFormat="1" ht="15" x14ac:dyDescent="0.25">
      <c r="A513" s="69"/>
      <c r="B513" s="70"/>
      <c r="C513" s="271" t="s">
        <v>307</v>
      </c>
      <c r="D513" s="271"/>
      <c r="E513" s="271"/>
      <c r="F513" s="271"/>
      <c r="G513" s="271"/>
      <c r="H513" s="271"/>
      <c r="I513" s="271"/>
      <c r="J513" s="271"/>
      <c r="K513" s="271"/>
      <c r="L513" s="271"/>
      <c r="M513" s="271"/>
      <c r="N513" s="271"/>
      <c r="O513" s="271"/>
      <c r="P513" s="108">
        <v>1889606.09</v>
      </c>
      <c r="Q513" s="103"/>
      <c r="R513" s="104"/>
      <c r="HY513" s="42"/>
      <c r="HZ513" s="42"/>
      <c r="IA513" s="42"/>
      <c r="IB513" s="42"/>
      <c r="IC513" s="42"/>
      <c r="ID513" s="42"/>
      <c r="IE513" s="7"/>
      <c r="IF513" s="7"/>
      <c r="IG513" s="7"/>
      <c r="IH513" s="42"/>
      <c r="II513" s="7"/>
      <c r="IJ513" s="42"/>
      <c r="IK513" s="7"/>
      <c r="IL513" s="87"/>
      <c r="IM513" s="7"/>
      <c r="IN513" s="42"/>
      <c r="IO513" s="3" t="s">
        <v>307</v>
      </c>
      <c r="IP513" s="42"/>
    </row>
    <row r="514" spans="1:253" customFormat="1" ht="15" x14ac:dyDescent="0.25">
      <c r="A514" s="69"/>
      <c r="B514" s="70"/>
      <c r="C514" s="271" t="s">
        <v>308</v>
      </c>
      <c r="D514" s="271"/>
      <c r="E514" s="271"/>
      <c r="F514" s="271"/>
      <c r="G514" s="271"/>
      <c r="H514" s="271"/>
      <c r="I514" s="271"/>
      <c r="J514" s="271"/>
      <c r="K514" s="271"/>
      <c r="L514" s="271"/>
      <c r="M514" s="271"/>
      <c r="N514" s="271"/>
      <c r="O514" s="271"/>
      <c r="P514" s="109"/>
      <c r="Q514" s="103"/>
      <c r="R514" s="104"/>
      <c r="HY514" s="42"/>
      <c r="HZ514" s="42"/>
      <c r="IA514" s="42"/>
      <c r="IB514" s="42"/>
      <c r="IC514" s="42"/>
      <c r="ID514" s="42"/>
      <c r="IE514" s="7"/>
      <c r="IF514" s="7"/>
      <c r="IG514" s="7"/>
      <c r="IH514" s="42"/>
      <c r="II514" s="7"/>
      <c r="IJ514" s="42"/>
      <c r="IK514" s="7"/>
      <c r="IL514" s="87"/>
      <c r="IM514" s="7"/>
      <c r="IN514" s="42"/>
      <c r="IO514" s="3" t="s">
        <v>308</v>
      </c>
      <c r="IP514" s="42"/>
    </row>
    <row r="515" spans="1:253" customFormat="1" ht="15" x14ac:dyDescent="0.25">
      <c r="A515" s="69"/>
      <c r="B515" s="70"/>
      <c r="C515" s="271" t="s">
        <v>312</v>
      </c>
      <c r="D515" s="271"/>
      <c r="E515" s="271"/>
      <c r="F515" s="271"/>
      <c r="G515" s="271"/>
      <c r="H515" s="271"/>
      <c r="I515" s="271"/>
      <c r="J515" s="271"/>
      <c r="K515" s="271"/>
      <c r="L515" s="271"/>
      <c r="M515" s="271"/>
      <c r="N515" s="271"/>
      <c r="O515" s="271"/>
      <c r="P515" s="108">
        <v>1889606.09</v>
      </c>
      <c r="Q515" s="103"/>
      <c r="R515" s="104"/>
      <c r="HY515" s="42"/>
      <c r="HZ515" s="42"/>
      <c r="IA515" s="42"/>
      <c r="IB515" s="42"/>
      <c r="IC515" s="42"/>
      <c r="ID515" s="42"/>
      <c r="IE515" s="7"/>
      <c r="IF515" s="7"/>
      <c r="IG515" s="7"/>
      <c r="IH515" s="42"/>
      <c r="II515" s="7"/>
      <c r="IJ515" s="42"/>
      <c r="IK515" s="7"/>
      <c r="IL515" s="87"/>
      <c r="IM515" s="7"/>
      <c r="IN515" s="42"/>
      <c r="IO515" s="3" t="s">
        <v>312</v>
      </c>
      <c r="IP515" s="42"/>
    </row>
    <row r="516" spans="1:253" customFormat="1" ht="15" x14ac:dyDescent="0.25">
      <c r="A516" s="69"/>
      <c r="B516" s="70"/>
      <c r="C516" s="271" t="s">
        <v>313</v>
      </c>
      <c r="D516" s="271"/>
      <c r="E516" s="271"/>
      <c r="F516" s="271"/>
      <c r="G516" s="271"/>
      <c r="H516" s="271"/>
      <c r="I516" s="271"/>
      <c r="J516" s="271"/>
      <c r="K516" s="271"/>
      <c r="L516" s="271"/>
      <c r="M516" s="271"/>
      <c r="N516" s="271"/>
      <c r="O516" s="271"/>
      <c r="P516" s="108">
        <v>1889606.09</v>
      </c>
      <c r="Q516" s="103"/>
      <c r="R516" s="104"/>
      <c r="HY516" s="42"/>
      <c r="HZ516" s="42"/>
      <c r="IA516" s="42"/>
      <c r="IB516" s="42"/>
      <c r="IC516" s="42"/>
      <c r="ID516" s="42"/>
      <c r="IE516" s="7"/>
      <c r="IF516" s="7"/>
      <c r="IG516" s="7"/>
      <c r="IH516" s="42"/>
      <c r="II516" s="7"/>
      <c r="IJ516" s="42"/>
      <c r="IK516" s="7"/>
      <c r="IL516" s="87"/>
      <c r="IM516" s="7"/>
      <c r="IN516" s="42"/>
      <c r="IO516" s="3" t="s">
        <v>313</v>
      </c>
      <c r="IP516" s="42"/>
    </row>
    <row r="517" spans="1:253" customFormat="1" ht="15" x14ac:dyDescent="0.25">
      <c r="A517" s="69"/>
      <c r="B517" s="70"/>
      <c r="C517" s="271" t="s">
        <v>308</v>
      </c>
      <c r="D517" s="271"/>
      <c r="E517" s="271"/>
      <c r="F517" s="271"/>
      <c r="G517" s="271"/>
      <c r="H517" s="271"/>
      <c r="I517" s="271"/>
      <c r="J517" s="271"/>
      <c r="K517" s="271"/>
      <c r="L517" s="271"/>
      <c r="M517" s="271"/>
      <c r="N517" s="271"/>
      <c r="O517" s="271"/>
      <c r="P517" s="109"/>
      <c r="Q517" s="103"/>
      <c r="R517" s="104"/>
      <c r="HY517" s="42"/>
      <c r="HZ517" s="42"/>
      <c r="IA517" s="42"/>
      <c r="IB517" s="42"/>
      <c r="IC517" s="42"/>
      <c r="ID517" s="42"/>
      <c r="IE517" s="7"/>
      <c r="IF517" s="7"/>
      <c r="IG517" s="7"/>
      <c r="IH517" s="42"/>
      <c r="II517" s="7"/>
      <c r="IJ517" s="42"/>
      <c r="IK517" s="7"/>
      <c r="IL517" s="87"/>
      <c r="IM517" s="7"/>
      <c r="IN517" s="42"/>
      <c r="IO517" s="3" t="s">
        <v>308</v>
      </c>
      <c r="IP517" s="42"/>
    </row>
    <row r="518" spans="1:253" customFormat="1" ht="15" x14ac:dyDescent="0.25">
      <c r="A518" s="69"/>
      <c r="B518" s="70"/>
      <c r="C518" s="271" t="s">
        <v>317</v>
      </c>
      <c r="D518" s="271"/>
      <c r="E518" s="271"/>
      <c r="F518" s="271"/>
      <c r="G518" s="271"/>
      <c r="H518" s="271"/>
      <c r="I518" s="271"/>
      <c r="J518" s="271"/>
      <c r="K518" s="271"/>
      <c r="L518" s="271"/>
      <c r="M518" s="271"/>
      <c r="N518" s="271"/>
      <c r="O518" s="271"/>
      <c r="P518" s="108">
        <v>1889606.09</v>
      </c>
      <c r="Q518" s="103"/>
      <c r="R518" s="104"/>
      <c r="HY518" s="42"/>
      <c r="HZ518" s="42"/>
      <c r="IA518" s="42"/>
      <c r="IB518" s="42"/>
      <c r="IC518" s="42"/>
      <c r="ID518" s="42"/>
      <c r="IE518" s="7"/>
      <c r="IF518" s="7"/>
      <c r="IG518" s="7"/>
      <c r="IH518" s="42"/>
      <c r="II518" s="7"/>
      <c r="IJ518" s="42"/>
      <c r="IK518" s="7"/>
      <c r="IL518" s="87"/>
      <c r="IM518" s="7"/>
      <c r="IN518" s="42"/>
      <c r="IO518" s="3" t="s">
        <v>317</v>
      </c>
      <c r="IP518" s="42"/>
    </row>
    <row r="519" spans="1:253" customFormat="1" ht="15" x14ac:dyDescent="0.25">
      <c r="A519" s="69"/>
      <c r="B519" s="105"/>
      <c r="C519" s="270" t="s">
        <v>397</v>
      </c>
      <c r="D519" s="270"/>
      <c r="E519" s="270"/>
      <c r="F519" s="270"/>
      <c r="G519" s="270"/>
      <c r="H519" s="270"/>
      <c r="I519" s="270"/>
      <c r="J519" s="270"/>
      <c r="K519" s="270"/>
      <c r="L519" s="270"/>
      <c r="M519" s="270"/>
      <c r="N519" s="270"/>
      <c r="O519" s="270"/>
      <c r="P519" s="110">
        <v>1889606.09</v>
      </c>
      <c r="Q519" s="103"/>
      <c r="R519" s="104"/>
      <c r="HY519" s="42"/>
      <c r="HZ519" s="42"/>
      <c r="IA519" s="42"/>
      <c r="IB519" s="42"/>
      <c r="IC519" s="42"/>
      <c r="ID519" s="42"/>
      <c r="IE519" s="7"/>
      <c r="IF519" s="7"/>
      <c r="IG519" s="7"/>
      <c r="IH519" s="42"/>
      <c r="II519" s="7"/>
      <c r="IJ519" s="42"/>
      <c r="IK519" s="7"/>
      <c r="IL519" s="87"/>
      <c r="IM519" s="7"/>
      <c r="IN519" s="42"/>
      <c r="IP519" s="42" t="s">
        <v>397</v>
      </c>
    </row>
    <row r="520" spans="1:253" customFormat="1" ht="1.5" customHeight="1" x14ac:dyDescent="0.25">
      <c r="A520" s="114"/>
      <c r="B520" s="115"/>
      <c r="C520" s="115"/>
      <c r="D520" s="115"/>
      <c r="E520" s="115"/>
      <c r="F520" s="115"/>
      <c r="G520" s="115"/>
      <c r="H520" s="115"/>
      <c r="I520" s="115"/>
      <c r="J520" s="115"/>
      <c r="K520" s="115"/>
      <c r="L520" s="115"/>
      <c r="M520" s="115"/>
      <c r="N520" s="25"/>
      <c r="O520" s="116"/>
      <c r="P520" s="117"/>
      <c r="Q520" s="103"/>
      <c r="R520" s="104"/>
    </row>
    <row r="521" spans="1:253" customFormat="1" ht="15" x14ac:dyDescent="0.25">
      <c r="A521" s="69"/>
      <c r="B521" s="105"/>
      <c r="C521" s="270" t="s">
        <v>398</v>
      </c>
      <c r="D521" s="270"/>
      <c r="E521" s="270"/>
      <c r="F521" s="270"/>
      <c r="G521" s="270"/>
      <c r="H521" s="270"/>
      <c r="I521" s="270"/>
      <c r="J521" s="270"/>
      <c r="K521" s="270"/>
      <c r="L521" s="270"/>
      <c r="M521" s="270"/>
      <c r="N521" s="270"/>
      <c r="O521" s="270"/>
      <c r="P521" s="107"/>
      <c r="Q521" s="103"/>
      <c r="R521" s="104"/>
      <c r="IR521" s="42" t="s">
        <v>398</v>
      </c>
    </row>
    <row r="522" spans="1:253" customFormat="1" ht="15" x14ac:dyDescent="0.25">
      <c r="A522" s="69"/>
      <c r="B522" s="70"/>
      <c r="C522" s="271" t="s">
        <v>307</v>
      </c>
      <c r="D522" s="271"/>
      <c r="E522" s="271"/>
      <c r="F522" s="271"/>
      <c r="G522" s="271"/>
      <c r="H522" s="271"/>
      <c r="I522" s="271"/>
      <c r="J522" s="271"/>
      <c r="K522" s="271"/>
      <c r="L522" s="271"/>
      <c r="M522" s="271"/>
      <c r="N522" s="271"/>
      <c r="O522" s="271"/>
      <c r="P522" s="108">
        <v>2945597.01</v>
      </c>
      <c r="Q522" s="118"/>
      <c r="R522" s="119"/>
      <c r="IR522" s="42"/>
      <c r="IS522" s="3" t="s">
        <v>307</v>
      </c>
    </row>
    <row r="523" spans="1:253" customFormat="1" ht="15" x14ac:dyDescent="0.25">
      <c r="A523" s="69"/>
      <c r="B523" s="70"/>
      <c r="C523" s="271" t="s">
        <v>308</v>
      </c>
      <c r="D523" s="271"/>
      <c r="E523" s="271"/>
      <c r="F523" s="271"/>
      <c r="G523" s="271"/>
      <c r="H523" s="271"/>
      <c r="I523" s="271"/>
      <c r="J523" s="271"/>
      <c r="K523" s="271"/>
      <c r="L523" s="271"/>
      <c r="M523" s="271"/>
      <c r="N523" s="271"/>
      <c r="O523" s="271"/>
      <c r="P523" s="109"/>
      <c r="Q523" s="118"/>
      <c r="R523" s="119"/>
      <c r="IR523" s="42"/>
      <c r="IS523" s="3" t="s">
        <v>308</v>
      </c>
    </row>
    <row r="524" spans="1:253" customFormat="1" ht="15" x14ac:dyDescent="0.25">
      <c r="A524" s="69"/>
      <c r="B524" s="70"/>
      <c r="C524" s="271" t="s">
        <v>309</v>
      </c>
      <c r="D524" s="271"/>
      <c r="E524" s="271"/>
      <c r="F524" s="271"/>
      <c r="G524" s="271"/>
      <c r="H524" s="271"/>
      <c r="I524" s="271"/>
      <c r="J524" s="271"/>
      <c r="K524" s="271"/>
      <c r="L524" s="271"/>
      <c r="M524" s="271"/>
      <c r="N524" s="271"/>
      <c r="O524" s="271"/>
      <c r="P524" s="108">
        <v>217754.41</v>
      </c>
      <c r="Q524" s="118"/>
      <c r="R524" s="119"/>
      <c r="IR524" s="42"/>
      <c r="IS524" s="3" t="s">
        <v>309</v>
      </c>
    </row>
    <row r="525" spans="1:253" customFormat="1" ht="15" x14ac:dyDescent="0.25">
      <c r="A525" s="69"/>
      <c r="B525" s="70"/>
      <c r="C525" s="271" t="s">
        <v>310</v>
      </c>
      <c r="D525" s="271"/>
      <c r="E525" s="271"/>
      <c r="F525" s="271"/>
      <c r="G525" s="271"/>
      <c r="H525" s="271"/>
      <c r="I525" s="271"/>
      <c r="J525" s="271"/>
      <c r="K525" s="271"/>
      <c r="L525" s="271"/>
      <c r="M525" s="271"/>
      <c r="N525" s="271"/>
      <c r="O525" s="271"/>
      <c r="P525" s="108">
        <v>703690.46</v>
      </c>
      <c r="Q525" s="118"/>
      <c r="R525" s="119"/>
      <c r="IR525" s="42"/>
      <c r="IS525" s="3" t="s">
        <v>310</v>
      </c>
    </row>
    <row r="526" spans="1:253" customFormat="1" ht="15" x14ac:dyDescent="0.25">
      <c r="A526" s="69"/>
      <c r="B526" s="70"/>
      <c r="C526" s="271" t="s">
        <v>311</v>
      </c>
      <c r="D526" s="271"/>
      <c r="E526" s="271"/>
      <c r="F526" s="271"/>
      <c r="G526" s="271"/>
      <c r="H526" s="271"/>
      <c r="I526" s="271"/>
      <c r="J526" s="271"/>
      <c r="K526" s="271"/>
      <c r="L526" s="271"/>
      <c r="M526" s="271"/>
      <c r="N526" s="271"/>
      <c r="O526" s="271"/>
      <c r="P526" s="108">
        <v>122170.29</v>
      </c>
      <c r="Q526" s="118"/>
      <c r="R526" s="119"/>
      <c r="IR526" s="42"/>
      <c r="IS526" s="3" t="s">
        <v>311</v>
      </c>
    </row>
    <row r="527" spans="1:253" customFormat="1" ht="15" x14ac:dyDescent="0.25">
      <c r="A527" s="69"/>
      <c r="B527" s="70"/>
      <c r="C527" s="271" t="s">
        <v>312</v>
      </c>
      <c r="D527" s="271"/>
      <c r="E527" s="271"/>
      <c r="F527" s="271"/>
      <c r="G527" s="271"/>
      <c r="H527" s="271"/>
      <c r="I527" s="271"/>
      <c r="J527" s="271"/>
      <c r="K527" s="271"/>
      <c r="L527" s="271"/>
      <c r="M527" s="271"/>
      <c r="N527" s="271"/>
      <c r="O527" s="271"/>
      <c r="P527" s="108">
        <v>1901981.85</v>
      </c>
      <c r="Q527" s="118"/>
      <c r="R527" s="119"/>
      <c r="IR527" s="42"/>
      <c r="IS527" s="3" t="s">
        <v>312</v>
      </c>
    </row>
    <row r="528" spans="1:253" customFormat="1" ht="15" x14ac:dyDescent="0.25">
      <c r="A528" s="69"/>
      <c r="B528" s="70"/>
      <c r="C528" s="271" t="s">
        <v>313</v>
      </c>
      <c r="D528" s="271"/>
      <c r="E528" s="271"/>
      <c r="F528" s="271"/>
      <c r="G528" s="271"/>
      <c r="H528" s="271"/>
      <c r="I528" s="271"/>
      <c r="J528" s="271"/>
      <c r="K528" s="271"/>
      <c r="L528" s="271"/>
      <c r="M528" s="271"/>
      <c r="N528" s="271"/>
      <c r="O528" s="271"/>
      <c r="P528" s="108">
        <v>3449213.24</v>
      </c>
      <c r="Q528" s="118"/>
      <c r="R528" s="119"/>
      <c r="IR528" s="42"/>
      <c r="IS528" s="3" t="s">
        <v>313</v>
      </c>
    </row>
    <row r="529" spans="1:254" customFormat="1" ht="15" x14ac:dyDescent="0.25">
      <c r="A529" s="69"/>
      <c r="B529" s="70"/>
      <c r="C529" s="271" t="s">
        <v>308</v>
      </c>
      <c r="D529" s="271"/>
      <c r="E529" s="271"/>
      <c r="F529" s="271"/>
      <c r="G529" s="271"/>
      <c r="H529" s="271"/>
      <c r="I529" s="271"/>
      <c r="J529" s="271"/>
      <c r="K529" s="271"/>
      <c r="L529" s="271"/>
      <c r="M529" s="271"/>
      <c r="N529" s="271"/>
      <c r="O529" s="271"/>
      <c r="P529" s="109"/>
      <c r="Q529" s="118"/>
      <c r="R529" s="119"/>
      <c r="IR529" s="42"/>
      <c r="IS529" s="3" t="s">
        <v>308</v>
      </c>
    </row>
    <row r="530" spans="1:254" customFormat="1" ht="15" x14ac:dyDescent="0.25">
      <c r="A530" s="69"/>
      <c r="B530" s="70"/>
      <c r="C530" s="271" t="s">
        <v>314</v>
      </c>
      <c r="D530" s="271"/>
      <c r="E530" s="271"/>
      <c r="F530" s="271"/>
      <c r="G530" s="271"/>
      <c r="H530" s="271"/>
      <c r="I530" s="271"/>
      <c r="J530" s="271"/>
      <c r="K530" s="271"/>
      <c r="L530" s="271"/>
      <c r="M530" s="271"/>
      <c r="N530" s="271"/>
      <c r="O530" s="271"/>
      <c r="P530" s="108">
        <v>205029.37</v>
      </c>
      <c r="Q530" s="118"/>
      <c r="R530" s="119"/>
      <c r="IR530" s="42"/>
      <c r="IS530" s="3" t="s">
        <v>314</v>
      </c>
    </row>
    <row r="531" spans="1:254" customFormat="1" ht="15" x14ac:dyDescent="0.25">
      <c r="A531" s="69"/>
      <c r="B531" s="70"/>
      <c r="C531" s="271" t="s">
        <v>315</v>
      </c>
      <c r="D531" s="271"/>
      <c r="E531" s="271"/>
      <c r="F531" s="271"/>
      <c r="G531" s="271"/>
      <c r="H531" s="271"/>
      <c r="I531" s="271"/>
      <c r="J531" s="271"/>
      <c r="K531" s="271"/>
      <c r="L531" s="271"/>
      <c r="M531" s="271"/>
      <c r="N531" s="271"/>
      <c r="O531" s="271"/>
      <c r="P531" s="108">
        <v>689755.88</v>
      </c>
      <c r="Q531" s="118"/>
      <c r="R531" s="119"/>
      <c r="IR531" s="42"/>
      <c r="IS531" s="3" t="s">
        <v>315</v>
      </c>
    </row>
    <row r="532" spans="1:254" customFormat="1" ht="15" x14ac:dyDescent="0.25">
      <c r="A532" s="69"/>
      <c r="B532" s="70"/>
      <c r="C532" s="271" t="s">
        <v>316</v>
      </c>
      <c r="D532" s="271"/>
      <c r="E532" s="271"/>
      <c r="F532" s="271"/>
      <c r="G532" s="271"/>
      <c r="H532" s="271"/>
      <c r="I532" s="271"/>
      <c r="J532" s="271"/>
      <c r="K532" s="271"/>
      <c r="L532" s="271"/>
      <c r="M532" s="271"/>
      <c r="N532" s="271"/>
      <c r="O532" s="271"/>
      <c r="P532" s="108">
        <v>119273.25</v>
      </c>
      <c r="Q532" s="118"/>
      <c r="R532" s="119"/>
      <c r="IR532" s="42"/>
      <c r="IS532" s="3" t="s">
        <v>316</v>
      </c>
    </row>
    <row r="533" spans="1:254" customFormat="1" ht="15" x14ac:dyDescent="0.25">
      <c r="A533" s="69"/>
      <c r="B533" s="70"/>
      <c r="C533" s="271" t="s">
        <v>317</v>
      </c>
      <c r="D533" s="271"/>
      <c r="E533" s="271"/>
      <c r="F533" s="271"/>
      <c r="G533" s="271"/>
      <c r="H533" s="271"/>
      <c r="I533" s="271"/>
      <c r="J533" s="271"/>
      <c r="K533" s="271"/>
      <c r="L533" s="271"/>
      <c r="M533" s="271"/>
      <c r="N533" s="271"/>
      <c r="O533" s="271"/>
      <c r="P533" s="108">
        <v>1900501.06</v>
      </c>
      <c r="Q533" s="118"/>
      <c r="R533" s="119"/>
      <c r="IR533" s="42"/>
      <c r="IS533" s="3" t="s">
        <v>317</v>
      </c>
    </row>
    <row r="534" spans="1:254" customFormat="1" ht="15" x14ac:dyDescent="0.25">
      <c r="A534" s="69"/>
      <c r="B534" s="70"/>
      <c r="C534" s="271" t="s">
        <v>318</v>
      </c>
      <c r="D534" s="271"/>
      <c r="E534" s="271"/>
      <c r="F534" s="271"/>
      <c r="G534" s="271"/>
      <c r="H534" s="271"/>
      <c r="I534" s="271"/>
      <c r="J534" s="271"/>
      <c r="K534" s="271"/>
      <c r="L534" s="271"/>
      <c r="M534" s="271"/>
      <c r="N534" s="271"/>
      <c r="O534" s="271"/>
      <c r="P534" s="108">
        <v>337071.98</v>
      </c>
      <c r="Q534" s="118"/>
      <c r="R534" s="119"/>
      <c r="IR534" s="42"/>
      <c r="IS534" s="3" t="s">
        <v>318</v>
      </c>
    </row>
    <row r="535" spans="1:254" customFormat="1" ht="15" x14ac:dyDescent="0.25">
      <c r="A535" s="69"/>
      <c r="B535" s="70"/>
      <c r="C535" s="271" t="s">
        <v>319</v>
      </c>
      <c r="D535" s="271"/>
      <c r="E535" s="271"/>
      <c r="F535" s="271"/>
      <c r="G535" s="271"/>
      <c r="H535" s="271"/>
      <c r="I535" s="271"/>
      <c r="J535" s="271"/>
      <c r="K535" s="271"/>
      <c r="L535" s="271"/>
      <c r="M535" s="271"/>
      <c r="N535" s="271"/>
      <c r="O535" s="271"/>
      <c r="P535" s="108">
        <v>197581.7</v>
      </c>
      <c r="Q535" s="118"/>
      <c r="R535" s="119"/>
      <c r="IR535" s="42"/>
      <c r="IS535" s="3" t="s">
        <v>319</v>
      </c>
    </row>
    <row r="536" spans="1:254" customFormat="1" ht="15" x14ac:dyDescent="0.25">
      <c r="A536" s="69"/>
      <c r="B536" s="70"/>
      <c r="C536" s="271" t="s">
        <v>320</v>
      </c>
      <c r="D536" s="271"/>
      <c r="E536" s="271"/>
      <c r="F536" s="271"/>
      <c r="G536" s="271"/>
      <c r="H536" s="271"/>
      <c r="I536" s="271"/>
      <c r="J536" s="271"/>
      <c r="K536" s="271"/>
      <c r="L536" s="271"/>
      <c r="M536" s="271"/>
      <c r="N536" s="271"/>
      <c r="O536" s="271"/>
      <c r="P536" s="108">
        <v>54158.13</v>
      </c>
      <c r="Q536" s="118"/>
      <c r="R536" s="119"/>
      <c r="IR536" s="42"/>
      <c r="IS536" s="3" t="s">
        <v>320</v>
      </c>
    </row>
    <row r="537" spans="1:254" customFormat="1" ht="15" x14ac:dyDescent="0.25">
      <c r="A537" s="69"/>
      <c r="B537" s="70"/>
      <c r="C537" s="271" t="s">
        <v>308</v>
      </c>
      <c r="D537" s="271"/>
      <c r="E537" s="271"/>
      <c r="F537" s="271"/>
      <c r="G537" s="271"/>
      <c r="H537" s="271"/>
      <c r="I537" s="271"/>
      <c r="J537" s="271"/>
      <c r="K537" s="271"/>
      <c r="L537" s="271"/>
      <c r="M537" s="271"/>
      <c r="N537" s="271"/>
      <c r="O537" s="271"/>
      <c r="P537" s="109"/>
      <c r="Q537" s="118"/>
      <c r="R537" s="119"/>
      <c r="IR537" s="42"/>
      <c r="IS537" s="3" t="s">
        <v>308</v>
      </c>
    </row>
    <row r="538" spans="1:254" customFormat="1" ht="15" x14ac:dyDescent="0.25">
      <c r="A538" s="69"/>
      <c r="B538" s="70"/>
      <c r="C538" s="271" t="s">
        <v>314</v>
      </c>
      <c r="D538" s="271"/>
      <c r="E538" s="271"/>
      <c r="F538" s="271"/>
      <c r="G538" s="271"/>
      <c r="H538" s="271"/>
      <c r="I538" s="271"/>
      <c r="J538" s="271"/>
      <c r="K538" s="271"/>
      <c r="L538" s="271"/>
      <c r="M538" s="271"/>
      <c r="N538" s="271"/>
      <c r="O538" s="271"/>
      <c r="P538" s="108">
        <v>12725.04</v>
      </c>
      <c r="Q538" s="118"/>
      <c r="R538" s="119"/>
      <c r="IR538" s="42"/>
      <c r="IS538" s="3" t="s">
        <v>314</v>
      </c>
    </row>
    <row r="539" spans="1:254" customFormat="1" ht="15" x14ac:dyDescent="0.25">
      <c r="A539" s="69"/>
      <c r="B539" s="70"/>
      <c r="C539" s="271" t="s">
        <v>315</v>
      </c>
      <c r="D539" s="271"/>
      <c r="E539" s="271"/>
      <c r="F539" s="271"/>
      <c r="G539" s="271"/>
      <c r="H539" s="271"/>
      <c r="I539" s="271"/>
      <c r="J539" s="271"/>
      <c r="K539" s="271"/>
      <c r="L539" s="271"/>
      <c r="M539" s="271"/>
      <c r="N539" s="271"/>
      <c r="O539" s="271"/>
      <c r="P539" s="108">
        <v>13934.58</v>
      </c>
      <c r="Q539" s="118"/>
      <c r="R539" s="119"/>
      <c r="IR539" s="42"/>
      <c r="IS539" s="3" t="s">
        <v>315</v>
      </c>
    </row>
    <row r="540" spans="1:254" customFormat="1" ht="15" x14ac:dyDescent="0.25">
      <c r="A540" s="69"/>
      <c r="B540" s="70"/>
      <c r="C540" s="271" t="s">
        <v>316</v>
      </c>
      <c r="D540" s="271"/>
      <c r="E540" s="271"/>
      <c r="F540" s="271"/>
      <c r="G540" s="271"/>
      <c r="H540" s="271"/>
      <c r="I540" s="271"/>
      <c r="J540" s="271"/>
      <c r="K540" s="271"/>
      <c r="L540" s="271"/>
      <c r="M540" s="271"/>
      <c r="N540" s="271"/>
      <c r="O540" s="271"/>
      <c r="P540" s="108">
        <v>2897.04</v>
      </c>
      <c r="Q540" s="118"/>
      <c r="R540" s="119"/>
      <c r="IR540" s="42"/>
      <c r="IS540" s="3" t="s">
        <v>316</v>
      </c>
    </row>
    <row r="541" spans="1:254" customFormat="1" ht="15" x14ac:dyDescent="0.25">
      <c r="A541" s="69"/>
      <c r="B541" s="70"/>
      <c r="C541" s="271" t="s">
        <v>317</v>
      </c>
      <c r="D541" s="271"/>
      <c r="E541" s="271"/>
      <c r="F541" s="271"/>
      <c r="G541" s="271"/>
      <c r="H541" s="271"/>
      <c r="I541" s="271"/>
      <c r="J541" s="271"/>
      <c r="K541" s="271"/>
      <c r="L541" s="271"/>
      <c r="M541" s="271"/>
      <c r="N541" s="271"/>
      <c r="O541" s="271"/>
      <c r="P541" s="108">
        <v>1480.79</v>
      </c>
      <c r="Q541" s="118"/>
      <c r="R541" s="119"/>
      <c r="IR541" s="42"/>
      <c r="IS541" s="3" t="s">
        <v>317</v>
      </c>
    </row>
    <row r="542" spans="1:254" customFormat="1" ht="15" x14ac:dyDescent="0.25">
      <c r="A542" s="69"/>
      <c r="B542" s="70"/>
      <c r="C542" s="271" t="s">
        <v>318</v>
      </c>
      <c r="D542" s="271"/>
      <c r="E542" s="271"/>
      <c r="F542" s="271"/>
      <c r="G542" s="271"/>
      <c r="H542" s="271"/>
      <c r="I542" s="271"/>
      <c r="J542" s="271"/>
      <c r="K542" s="271"/>
      <c r="L542" s="271"/>
      <c r="M542" s="271"/>
      <c r="N542" s="271"/>
      <c r="O542" s="271"/>
      <c r="P542" s="108">
        <v>15153.42</v>
      </c>
      <c r="Q542" s="118"/>
      <c r="R542" s="119"/>
      <c r="IR542" s="42"/>
      <c r="IS542" s="3" t="s">
        <v>318</v>
      </c>
    </row>
    <row r="543" spans="1:254" customFormat="1" ht="15" x14ac:dyDescent="0.25">
      <c r="A543" s="69"/>
      <c r="B543" s="70"/>
      <c r="C543" s="271" t="s">
        <v>319</v>
      </c>
      <c r="D543" s="271"/>
      <c r="E543" s="271"/>
      <c r="F543" s="271"/>
      <c r="G543" s="271"/>
      <c r="H543" s="271"/>
      <c r="I543" s="271"/>
      <c r="J543" s="271"/>
      <c r="K543" s="271"/>
      <c r="L543" s="271"/>
      <c r="M543" s="271"/>
      <c r="N543" s="271"/>
      <c r="O543" s="271"/>
      <c r="P543" s="108">
        <v>7967.26</v>
      </c>
      <c r="Q543" s="118"/>
      <c r="R543" s="119"/>
      <c r="IR543" s="42"/>
      <c r="IS543" s="3" t="s">
        <v>319</v>
      </c>
    </row>
    <row r="544" spans="1:254" customFormat="1" ht="15" x14ac:dyDescent="0.25">
      <c r="A544" s="69"/>
      <c r="B544" s="105"/>
      <c r="C544" s="270" t="s">
        <v>399</v>
      </c>
      <c r="D544" s="270"/>
      <c r="E544" s="270"/>
      <c r="F544" s="270"/>
      <c r="G544" s="270"/>
      <c r="H544" s="270"/>
      <c r="I544" s="270"/>
      <c r="J544" s="270"/>
      <c r="K544" s="270"/>
      <c r="L544" s="270"/>
      <c r="M544" s="270"/>
      <c r="N544" s="270"/>
      <c r="O544" s="270"/>
      <c r="P544" s="110">
        <v>3503371.37</v>
      </c>
      <c r="Q544" s="118"/>
      <c r="R544" s="120"/>
      <c r="IR544" s="42"/>
      <c r="IT544" s="42" t="s">
        <v>399</v>
      </c>
    </row>
    <row r="545" spans="1:279" customFormat="1" ht="15" x14ac:dyDescent="0.25">
      <c r="A545" s="69"/>
      <c r="B545" s="70"/>
      <c r="C545" s="271" t="s">
        <v>321</v>
      </c>
      <c r="D545" s="271"/>
      <c r="E545" s="271"/>
      <c r="F545" s="271"/>
      <c r="G545" s="271"/>
      <c r="H545" s="271"/>
      <c r="I545" s="271"/>
      <c r="J545" s="271"/>
      <c r="K545" s="271"/>
      <c r="L545" s="271"/>
      <c r="M545" s="271"/>
      <c r="N545" s="271"/>
      <c r="O545" s="271"/>
      <c r="P545" s="108">
        <v>339924.7</v>
      </c>
      <c r="Q545" s="118"/>
      <c r="R545" s="119"/>
      <c r="IR545" s="42"/>
      <c r="IS545" s="3" t="s">
        <v>321</v>
      </c>
      <c r="IT545" s="42"/>
    </row>
    <row r="546" spans="1:279" customFormat="1" ht="15" x14ac:dyDescent="0.25">
      <c r="A546" s="69"/>
      <c r="B546" s="70"/>
      <c r="C546" s="271" t="s">
        <v>322</v>
      </c>
      <c r="D546" s="271"/>
      <c r="E546" s="271"/>
      <c r="F546" s="271"/>
      <c r="G546" s="271"/>
      <c r="H546" s="271"/>
      <c r="I546" s="271"/>
      <c r="J546" s="271"/>
      <c r="K546" s="271"/>
      <c r="L546" s="271"/>
      <c r="M546" s="271"/>
      <c r="N546" s="271"/>
      <c r="O546" s="271"/>
      <c r="P546" s="108">
        <v>352225.4</v>
      </c>
      <c r="Q546" s="118"/>
      <c r="R546" s="119"/>
      <c r="IR546" s="42"/>
      <c r="IS546" s="3" t="s">
        <v>322</v>
      </c>
      <c r="IT546" s="42"/>
    </row>
    <row r="547" spans="1:279" customFormat="1" ht="15" x14ac:dyDescent="0.25">
      <c r="A547" s="69"/>
      <c r="B547" s="70"/>
      <c r="C547" s="271" t="s">
        <v>323</v>
      </c>
      <c r="D547" s="271"/>
      <c r="E547" s="271"/>
      <c r="F547" s="271"/>
      <c r="G547" s="271"/>
      <c r="H547" s="271"/>
      <c r="I547" s="271"/>
      <c r="J547" s="271"/>
      <c r="K547" s="271"/>
      <c r="L547" s="271"/>
      <c r="M547" s="271"/>
      <c r="N547" s="271"/>
      <c r="O547" s="271"/>
      <c r="P547" s="108">
        <v>205548.96</v>
      </c>
      <c r="Q547" s="118"/>
      <c r="R547" s="119"/>
      <c r="IR547" s="42"/>
      <c r="IS547" s="3" t="s">
        <v>323</v>
      </c>
      <c r="IT547" s="42"/>
    </row>
    <row r="548" spans="1:279" customFormat="1" ht="15" x14ac:dyDescent="0.25">
      <c r="A548" s="69"/>
      <c r="B548" s="70"/>
      <c r="C548" s="271" t="s">
        <v>400</v>
      </c>
      <c r="D548" s="271"/>
      <c r="E548" s="271"/>
      <c r="F548" s="271"/>
      <c r="G548" s="271"/>
      <c r="H548" s="271"/>
      <c r="I548" s="271"/>
      <c r="J548" s="271"/>
      <c r="K548" s="271"/>
      <c r="L548" s="271"/>
      <c r="M548" s="271"/>
      <c r="N548" s="271"/>
      <c r="O548" s="271"/>
      <c r="P548" s="108">
        <v>700674.27</v>
      </c>
      <c r="Q548" s="118"/>
      <c r="R548" s="119"/>
      <c r="IR548" s="42"/>
      <c r="IS548" s="3" t="s">
        <v>400</v>
      </c>
      <c r="IT548" s="42"/>
    </row>
    <row r="549" spans="1:279" customFormat="1" ht="15" x14ac:dyDescent="0.25">
      <c r="A549" s="69"/>
      <c r="B549" s="105"/>
      <c r="C549" s="270" t="s">
        <v>401</v>
      </c>
      <c r="D549" s="270"/>
      <c r="E549" s="270"/>
      <c r="F549" s="270"/>
      <c r="G549" s="270"/>
      <c r="H549" s="270"/>
      <c r="I549" s="270"/>
      <c r="J549" s="270"/>
      <c r="K549" s="270"/>
      <c r="L549" s="270"/>
      <c r="M549" s="270"/>
      <c r="N549" s="270"/>
      <c r="O549" s="270"/>
      <c r="P549" s="110">
        <v>4204045.6399999997</v>
      </c>
      <c r="Q549" s="118"/>
      <c r="R549" s="120"/>
      <c r="IR549" s="42"/>
      <c r="IT549" s="42" t="s">
        <v>401</v>
      </c>
    </row>
    <row r="550" spans="1:279" customFormat="1" ht="15" x14ac:dyDescent="0.25">
      <c r="A550" s="69"/>
      <c r="B550" s="70"/>
      <c r="C550" s="271" t="s">
        <v>325</v>
      </c>
      <c r="D550" s="271"/>
      <c r="E550" s="271"/>
      <c r="F550" s="271"/>
      <c r="G550" s="271"/>
      <c r="H550" s="271"/>
      <c r="I550" s="271"/>
      <c r="J550" s="271"/>
      <c r="K550" s="271"/>
      <c r="L550" s="271"/>
      <c r="M550" s="271"/>
      <c r="N550" s="271"/>
      <c r="O550" s="271"/>
      <c r="P550" s="109"/>
      <c r="Q550" s="118"/>
      <c r="R550" s="119"/>
      <c r="IR550" s="42"/>
      <c r="IS550" s="3" t="s">
        <v>325</v>
      </c>
      <c r="IT550" s="42"/>
    </row>
    <row r="551" spans="1:279" customFormat="1" ht="15" x14ac:dyDescent="0.25">
      <c r="A551" s="69"/>
      <c r="B551" s="70"/>
      <c r="C551" s="271" t="s">
        <v>326</v>
      </c>
      <c r="D551" s="271"/>
      <c r="E551" s="271"/>
      <c r="F551" s="271"/>
      <c r="G551" s="271"/>
      <c r="H551" s="271"/>
      <c r="I551" s="271"/>
      <c r="J551" s="271"/>
      <c r="K551" s="111" t="s">
        <v>327</v>
      </c>
      <c r="L551" s="106"/>
      <c r="M551" s="106"/>
      <c r="O551" s="112"/>
      <c r="P551" s="109"/>
      <c r="Q551" s="118"/>
      <c r="R551" s="120"/>
      <c r="IR551" s="42"/>
      <c r="IT551" s="42"/>
      <c r="IU551" s="3" t="s">
        <v>326</v>
      </c>
    </row>
    <row r="552" spans="1:279" customFormat="1" ht="15" x14ac:dyDescent="0.25">
      <c r="A552" s="69"/>
      <c r="B552" s="70"/>
      <c r="C552" s="271" t="s">
        <v>328</v>
      </c>
      <c r="D552" s="271"/>
      <c r="E552" s="271"/>
      <c r="F552" s="271"/>
      <c r="G552" s="271"/>
      <c r="H552" s="271"/>
      <c r="I552" s="271"/>
      <c r="J552" s="271"/>
      <c r="K552" s="111" t="s">
        <v>329</v>
      </c>
      <c r="L552" s="106"/>
      <c r="M552" s="106"/>
      <c r="O552" s="112"/>
      <c r="P552" s="109"/>
      <c r="Q552" s="118"/>
      <c r="R552" s="120"/>
      <c r="IR552" s="42"/>
      <c r="IT552" s="42"/>
      <c r="IU552" s="3" t="s">
        <v>328</v>
      </c>
    </row>
    <row r="553" spans="1:279" s="121" customFormat="1" ht="1.5" customHeight="1" x14ac:dyDescent="0.2">
      <c r="A553" s="114"/>
      <c r="B553" s="99"/>
      <c r="C553" s="97"/>
      <c r="D553" s="97"/>
      <c r="E553" s="97"/>
      <c r="F553" s="97"/>
      <c r="G553" s="97"/>
      <c r="H553" s="97"/>
      <c r="I553" s="97"/>
      <c r="J553" s="97"/>
      <c r="K553" s="97"/>
      <c r="L553" s="122"/>
      <c r="M553" s="123"/>
      <c r="N553" s="124"/>
      <c r="O553" s="125"/>
      <c r="P553" s="126"/>
      <c r="Q553" s="127"/>
      <c r="R553" s="127"/>
      <c r="AB553" s="128"/>
      <c r="AC553" s="128"/>
      <c r="AD553" s="128"/>
      <c r="AE553" s="128"/>
      <c r="AF553" s="128"/>
      <c r="AG553" s="128"/>
      <c r="AH553" s="128"/>
      <c r="AI553" s="128"/>
      <c r="AJ553" s="128"/>
      <c r="AK553" s="128"/>
      <c r="AL553" s="128"/>
      <c r="AM553" s="128"/>
      <c r="AN553" s="128"/>
      <c r="AO553" s="128"/>
      <c r="AP553" s="128"/>
      <c r="AQ553" s="128"/>
      <c r="AR553" s="128"/>
      <c r="AS553" s="128"/>
      <c r="AT553" s="128"/>
      <c r="AU553" s="128"/>
      <c r="AV553" s="128"/>
      <c r="AW553" s="128"/>
      <c r="AX553" s="128"/>
      <c r="AY553" s="128"/>
      <c r="AZ553" s="128"/>
      <c r="BA553" s="128"/>
      <c r="BB553" s="128"/>
      <c r="BC553" s="128"/>
      <c r="BD553" s="128"/>
      <c r="BE553" s="128"/>
      <c r="BF553" s="128"/>
      <c r="BG553" s="128"/>
      <c r="BH553" s="128"/>
      <c r="BI553" s="128"/>
      <c r="BJ553" s="128"/>
      <c r="BK553" s="128"/>
      <c r="BL553" s="128"/>
      <c r="BM553" s="128"/>
      <c r="BN553" s="128"/>
      <c r="BO553" s="128"/>
      <c r="BP553" s="128"/>
      <c r="BQ553" s="128"/>
      <c r="BR553" s="128"/>
      <c r="BS553" s="128"/>
      <c r="BT553" s="128"/>
      <c r="BU553" s="128"/>
      <c r="BV553" s="128"/>
      <c r="BW553" s="128"/>
      <c r="BX553" s="128"/>
      <c r="BY553" s="128"/>
      <c r="BZ553" s="128"/>
      <c r="CA553" s="128"/>
      <c r="CB553" s="128"/>
      <c r="CC553" s="128"/>
      <c r="CD553" s="128"/>
      <c r="CE553" s="128"/>
      <c r="CF553" s="128"/>
      <c r="CG553" s="128"/>
      <c r="CH553" s="128"/>
      <c r="CI553" s="128"/>
      <c r="CJ553" s="128"/>
      <c r="CK553" s="128"/>
      <c r="CL553" s="128"/>
      <c r="CM553" s="128"/>
      <c r="CN553" s="128"/>
      <c r="CO553" s="128"/>
      <c r="CP553" s="128"/>
      <c r="CQ553" s="128"/>
      <c r="CR553" s="128"/>
      <c r="CS553" s="128"/>
      <c r="CT553" s="128"/>
      <c r="CU553" s="128"/>
      <c r="CV553" s="128"/>
      <c r="CW553" s="128"/>
      <c r="CX553" s="128"/>
      <c r="CY553" s="128"/>
      <c r="CZ553" s="128"/>
      <c r="DA553" s="128"/>
      <c r="DB553" s="128"/>
      <c r="DC553" s="128"/>
      <c r="DD553" s="128"/>
      <c r="DE553" s="128"/>
      <c r="DF553" s="128"/>
      <c r="DG553" s="128"/>
      <c r="DH553" s="128"/>
      <c r="DI553" s="128"/>
      <c r="DJ553" s="128"/>
      <c r="DK553" s="128"/>
      <c r="DL553" s="128"/>
      <c r="DM553" s="128"/>
      <c r="DN553" s="128"/>
      <c r="DO553" s="128"/>
      <c r="DP553" s="128"/>
      <c r="DQ553" s="128"/>
      <c r="DR553" s="128"/>
      <c r="DS553" s="128"/>
      <c r="DT553" s="128"/>
      <c r="DU553" s="128"/>
      <c r="DV553" s="128"/>
      <c r="DW553" s="128"/>
      <c r="DX553" s="128"/>
      <c r="DY553" s="128"/>
      <c r="DZ553" s="128"/>
      <c r="EA553" s="128"/>
      <c r="EB553" s="128"/>
      <c r="EC553" s="128"/>
      <c r="ED553" s="128"/>
      <c r="EE553" s="128"/>
      <c r="EF553" s="128"/>
      <c r="EG553" s="128"/>
      <c r="EH553" s="128"/>
      <c r="EI553" s="128"/>
      <c r="EJ553" s="128"/>
      <c r="EK553" s="128"/>
      <c r="EL553" s="128"/>
      <c r="EM553" s="128"/>
      <c r="EN553" s="128"/>
      <c r="EO553" s="128"/>
      <c r="EP553" s="128"/>
      <c r="EQ553" s="128"/>
      <c r="ER553" s="128"/>
      <c r="ES553" s="128"/>
      <c r="ET553" s="128"/>
      <c r="EU553" s="128"/>
      <c r="EV553" s="128"/>
      <c r="EW553" s="128"/>
      <c r="EX553" s="128"/>
      <c r="EY553" s="128"/>
      <c r="EZ553" s="128"/>
      <c r="FA553" s="128"/>
      <c r="FB553" s="128"/>
      <c r="FC553" s="128"/>
      <c r="FD553" s="128"/>
      <c r="FE553" s="128"/>
      <c r="FF553" s="128"/>
      <c r="FG553" s="128"/>
      <c r="FH553" s="128"/>
      <c r="FI553" s="128"/>
      <c r="FJ553" s="128"/>
      <c r="FK553" s="128"/>
      <c r="FL553" s="128"/>
      <c r="FM553" s="128"/>
      <c r="FN553" s="128"/>
      <c r="FO553" s="128"/>
      <c r="FP553" s="128"/>
      <c r="FQ553" s="128"/>
      <c r="FR553" s="128"/>
      <c r="FS553" s="128"/>
      <c r="FT553" s="128"/>
      <c r="FU553" s="128"/>
      <c r="FV553" s="128"/>
      <c r="FW553" s="128"/>
      <c r="FX553" s="128"/>
      <c r="FY553" s="128"/>
      <c r="FZ553" s="128"/>
      <c r="GA553" s="128"/>
      <c r="GB553" s="128"/>
      <c r="GC553" s="128"/>
      <c r="GD553" s="128"/>
      <c r="GE553" s="128"/>
      <c r="GF553" s="128"/>
      <c r="GG553" s="128"/>
      <c r="GH553" s="128"/>
      <c r="GI553" s="128"/>
      <c r="GJ553" s="128"/>
      <c r="GK553" s="128"/>
      <c r="GL553" s="128"/>
      <c r="GM553" s="128"/>
      <c r="GN553" s="128"/>
      <c r="GO553" s="128"/>
      <c r="GP553" s="128"/>
      <c r="GQ553" s="128"/>
      <c r="GR553" s="128"/>
      <c r="GS553" s="128"/>
      <c r="GT553" s="128"/>
      <c r="GU553" s="128"/>
      <c r="GV553" s="128"/>
      <c r="GW553" s="128"/>
      <c r="GX553" s="128"/>
      <c r="GY553" s="128"/>
      <c r="GZ553" s="128"/>
      <c r="HA553" s="128"/>
      <c r="HB553" s="128"/>
      <c r="HC553" s="128"/>
      <c r="HD553" s="128"/>
      <c r="HE553" s="128"/>
      <c r="HF553" s="128"/>
      <c r="HG553" s="128"/>
      <c r="HH553" s="128"/>
      <c r="HI553" s="128"/>
      <c r="HJ553" s="128"/>
      <c r="HK553" s="128"/>
      <c r="HL553" s="128"/>
      <c r="HM553" s="128"/>
      <c r="HN553" s="128"/>
      <c r="HO553" s="128"/>
      <c r="HP553" s="128"/>
      <c r="HQ553" s="128"/>
      <c r="HR553" s="128"/>
      <c r="HS553" s="128"/>
      <c r="HT553" s="128"/>
      <c r="HU553" s="128"/>
      <c r="HV553" s="128"/>
      <c r="HW553" s="128"/>
      <c r="HX553" s="128"/>
      <c r="HY553" s="128"/>
      <c r="HZ553" s="128"/>
      <c r="IA553" s="128"/>
      <c r="IB553" s="128"/>
      <c r="IC553" s="128"/>
      <c r="ID553" s="128"/>
      <c r="IE553" s="128"/>
      <c r="IF553" s="128"/>
      <c r="IG553" s="128"/>
      <c r="IH553" s="128"/>
      <c r="II553" s="128"/>
      <c r="IJ553" s="128"/>
      <c r="IK553" s="128"/>
      <c r="IL553" s="128"/>
      <c r="IM553" s="128"/>
      <c r="IN553" s="128"/>
      <c r="IO553" s="128"/>
      <c r="IP553" s="128"/>
      <c r="IQ553" s="128"/>
      <c r="IR553" s="128"/>
      <c r="IS553" s="128"/>
      <c r="IT553" s="128"/>
      <c r="IU553" s="128"/>
      <c r="IV553" s="128"/>
      <c r="IW553" s="128"/>
      <c r="IX553" s="128"/>
      <c r="IY553" s="128"/>
      <c r="IZ553" s="128"/>
      <c r="JA553" s="128"/>
      <c r="JB553" s="128"/>
      <c r="JC553" s="128"/>
      <c r="JD553" s="128"/>
      <c r="JE553" s="128"/>
      <c r="JF553" s="128"/>
      <c r="JG553" s="128"/>
      <c r="JH553" s="128"/>
      <c r="JI553" s="128"/>
      <c r="JJ553" s="128"/>
      <c r="JK553" s="128"/>
      <c r="JL553" s="128"/>
      <c r="JM553" s="128"/>
      <c r="JN553" s="128"/>
      <c r="JO553" s="128"/>
      <c r="JP553" s="128"/>
      <c r="JQ553" s="128"/>
      <c r="JR553" s="128"/>
      <c r="JS553" s="128"/>
    </row>
    <row r="554" spans="1:279" s="121" customFormat="1" ht="14.25" customHeight="1" x14ac:dyDescent="0.2">
      <c r="A554" s="4"/>
      <c r="B554" s="129"/>
      <c r="C554" s="130"/>
      <c r="D554" s="130"/>
      <c r="E554" s="130"/>
      <c r="F554" s="130"/>
      <c r="G554" s="130"/>
      <c r="H554" s="130"/>
      <c r="I554" s="130"/>
      <c r="J554" s="130"/>
      <c r="K554" s="130"/>
      <c r="L554" s="131"/>
      <c r="M554" s="132"/>
      <c r="N554" s="133"/>
      <c r="O554" s="4"/>
      <c r="P554" s="4"/>
      <c r="Q554" s="127"/>
      <c r="R554" s="127"/>
      <c r="AB554" s="128"/>
      <c r="AC554" s="128"/>
      <c r="AD554" s="128"/>
      <c r="AE554" s="128"/>
      <c r="AF554" s="128"/>
      <c r="AG554" s="128"/>
      <c r="AH554" s="128"/>
      <c r="AI554" s="128"/>
      <c r="AJ554" s="128"/>
      <c r="AK554" s="128"/>
      <c r="AL554" s="128"/>
      <c r="AM554" s="128"/>
      <c r="AN554" s="128"/>
      <c r="AO554" s="128"/>
      <c r="AP554" s="128"/>
      <c r="AQ554" s="128"/>
      <c r="AR554" s="128"/>
      <c r="AS554" s="128"/>
      <c r="AT554" s="128"/>
      <c r="AU554" s="128"/>
      <c r="AV554" s="128"/>
      <c r="AW554" s="128"/>
      <c r="AX554" s="128"/>
      <c r="AY554" s="128"/>
      <c r="AZ554" s="128"/>
      <c r="BA554" s="128"/>
      <c r="BB554" s="128"/>
      <c r="BC554" s="128"/>
      <c r="BD554" s="128"/>
      <c r="BE554" s="128"/>
      <c r="BF554" s="128"/>
      <c r="BG554" s="128"/>
      <c r="BH554" s="128"/>
      <c r="BI554" s="128"/>
      <c r="BJ554" s="128"/>
      <c r="BK554" s="128"/>
      <c r="BL554" s="128"/>
      <c r="BM554" s="128"/>
      <c r="BN554" s="128"/>
      <c r="BO554" s="128"/>
      <c r="BP554" s="128"/>
      <c r="BQ554" s="128"/>
      <c r="BR554" s="128"/>
      <c r="BS554" s="128"/>
      <c r="BT554" s="128"/>
      <c r="BU554" s="128"/>
      <c r="BV554" s="128"/>
      <c r="BW554" s="128"/>
      <c r="BX554" s="128"/>
      <c r="BY554" s="128"/>
      <c r="BZ554" s="128"/>
      <c r="CA554" s="128"/>
      <c r="CB554" s="128"/>
      <c r="CC554" s="128"/>
      <c r="CD554" s="128"/>
      <c r="CE554" s="128"/>
      <c r="CF554" s="128"/>
      <c r="CG554" s="128"/>
      <c r="CH554" s="128"/>
      <c r="CI554" s="128"/>
      <c r="CJ554" s="128"/>
      <c r="CK554" s="128"/>
      <c r="CL554" s="128"/>
      <c r="CM554" s="128"/>
      <c r="CN554" s="128"/>
      <c r="CO554" s="128"/>
      <c r="CP554" s="128"/>
      <c r="CQ554" s="128"/>
      <c r="CR554" s="128"/>
      <c r="CS554" s="128"/>
      <c r="CT554" s="128"/>
      <c r="CU554" s="128"/>
      <c r="CV554" s="128"/>
      <c r="CW554" s="128"/>
      <c r="CX554" s="128"/>
      <c r="CY554" s="128"/>
      <c r="CZ554" s="128"/>
      <c r="DA554" s="128"/>
      <c r="DB554" s="128"/>
      <c r="DC554" s="128"/>
      <c r="DD554" s="128"/>
      <c r="DE554" s="128"/>
      <c r="DF554" s="128"/>
      <c r="DG554" s="128"/>
      <c r="DH554" s="128"/>
      <c r="DI554" s="128"/>
      <c r="DJ554" s="128"/>
      <c r="DK554" s="128"/>
      <c r="DL554" s="128"/>
      <c r="DM554" s="128"/>
      <c r="DN554" s="128"/>
      <c r="DO554" s="128"/>
      <c r="DP554" s="128"/>
      <c r="DQ554" s="128"/>
      <c r="DR554" s="128"/>
      <c r="DS554" s="128"/>
      <c r="DT554" s="128"/>
      <c r="DU554" s="128"/>
      <c r="DV554" s="128"/>
      <c r="DW554" s="128"/>
      <c r="DX554" s="128"/>
      <c r="DY554" s="128"/>
      <c r="DZ554" s="128"/>
      <c r="EA554" s="128"/>
      <c r="EB554" s="128"/>
      <c r="EC554" s="128"/>
      <c r="ED554" s="128"/>
      <c r="EE554" s="128"/>
      <c r="EF554" s="128"/>
      <c r="EG554" s="128"/>
      <c r="EH554" s="128"/>
      <c r="EI554" s="128"/>
      <c r="EJ554" s="128"/>
      <c r="EK554" s="128"/>
      <c r="EL554" s="128"/>
      <c r="EM554" s="128"/>
      <c r="EN554" s="128"/>
      <c r="EO554" s="128"/>
      <c r="EP554" s="128"/>
      <c r="EQ554" s="128"/>
      <c r="ER554" s="128"/>
      <c r="ES554" s="128"/>
      <c r="ET554" s="128"/>
      <c r="EU554" s="128"/>
      <c r="EV554" s="128"/>
      <c r="EW554" s="128"/>
      <c r="EX554" s="128"/>
      <c r="EY554" s="128"/>
      <c r="EZ554" s="128"/>
      <c r="FA554" s="128"/>
      <c r="FB554" s="128"/>
      <c r="FC554" s="128"/>
      <c r="FD554" s="128"/>
      <c r="FE554" s="128"/>
      <c r="FF554" s="128"/>
      <c r="FG554" s="128"/>
      <c r="FH554" s="128"/>
      <c r="FI554" s="128"/>
      <c r="FJ554" s="128"/>
      <c r="FK554" s="128"/>
      <c r="FL554" s="128"/>
      <c r="FM554" s="128"/>
      <c r="FN554" s="128"/>
      <c r="FO554" s="128"/>
      <c r="FP554" s="128"/>
      <c r="FQ554" s="128"/>
      <c r="FR554" s="128"/>
      <c r="FS554" s="128"/>
      <c r="FT554" s="128"/>
      <c r="FU554" s="128"/>
      <c r="FV554" s="128"/>
      <c r="FW554" s="128"/>
      <c r="FX554" s="128"/>
      <c r="FY554" s="128"/>
      <c r="FZ554" s="128"/>
      <c r="GA554" s="128"/>
      <c r="GB554" s="128"/>
      <c r="GC554" s="128"/>
      <c r="GD554" s="128"/>
      <c r="GE554" s="128"/>
      <c r="GF554" s="128"/>
      <c r="GG554" s="128"/>
      <c r="GH554" s="128"/>
      <c r="GI554" s="128"/>
      <c r="GJ554" s="128"/>
      <c r="GK554" s="128"/>
      <c r="GL554" s="128"/>
      <c r="GM554" s="128"/>
      <c r="GN554" s="128"/>
      <c r="GO554" s="128"/>
      <c r="GP554" s="128"/>
      <c r="GQ554" s="128"/>
      <c r="GR554" s="128"/>
      <c r="GS554" s="128"/>
      <c r="GT554" s="128"/>
      <c r="GU554" s="128"/>
      <c r="GV554" s="128"/>
      <c r="GW554" s="128"/>
      <c r="GX554" s="128"/>
      <c r="GY554" s="128"/>
      <c r="GZ554" s="128"/>
      <c r="HA554" s="128"/>
      <c r="HB554" s="128"/>
      <c r="HC554" s="128"/>
      <c r="HD554" s="128"/>
      <c r="HE554" s="128"/>
      <c r="HF554" s="128"/>
      <c r="HG554" s="128"/>
      <c r="HH554" s="128"/>
      <c r="HI554" s="128"/>
      <c r="HJ554" s="128"/>
      <c r="HK554" s="128"/>
      <c r="HL554" s="128"/>
      <c r="HM554" s="128"/>
      <c r="HN554" s="128"/>
      <c r="HO554" s="128"/>
      <c r="HP554" s="128"/>
      <c r="HQ554" s="128"/>
      <c r="HR554" s="128"/>
      <c r="HS554" s="128"/>
      <c r="HT554" s="128"/>
      <c r="HU554" s="128"/>
      <c r="HV554" s="128"/>
      <c r="HW554" s="128"/>
      <c r="HX554" s="128"/>
      <c r="HY554" s="128"/>
      <c r="HZ554" s="128"/>
      <c r="IA554" s="128"/>
      <c r="IB554" s="128"/>
      <c r="IC554" s="128"/>
      <c r="ID554" s="128"/>
      <c r="IE554" s="128"/>
      <c r="IF554" s="128"/>
      <c r="IG554" s="128"/>
      <c r="IH554" s="128"/>
      <c r="II554" s="128"/>
      <c r="IJ554" s="128"/>
      <c r="IK554" s="128"/>
      <c r="IL554" s="128"/>
      <c r="IM554" s="128"/>
      <c r="IN554" s="128"/>
      <c r="IO554" s="128"/>
      <c r="IP554" s="128"/>
      <c r="IQ554" s="128"/>
      <c r="IR554" s="128"/>
      <c r="IS554" s="128"/>
      <c r="IT554" s="128"/>
      <c r="IU554" s="128"/>
      <c r="IV554" s="128"/>
      <c r="IW554" s="128"/>
      <c r="IX554" s="128"/>
      <c r="IY554" s="128"/>
      <c r="IZ554" s="128"/>
      <c r="JA554" s="128"/>
      <c r="JB554" s="128"/>
      <c r="JC554" s="128"/>
      <c r="JD554" s="128"/>
      <c r="JE554" s="128"/>
      <c r="JF554" s="128"/>
      <c r="JG554" s="128"/>
      <c r="JH554" s="128"/>
      <c r="JI554" s="128"/>
      <c r="JJ554" s="128"/>
      <c r="JK554" s="128"/>
      <c r="JL554" s="128"/>
      <c r="JM554" s="128"/>
      <c r="JN554" s="128"/>
      <c r="JO554" s="128"/>
      <c r="JP554" s="128"/>
      <c r="JQ554" s="128"/>
      <c r="JR554" s="128"/>
      <c r="JS554" s="128"/>
    </row>
    <row r="555" spans="1:279" s="21" customFormat="1" ht="15" x14ac:dyDescent="0.25">
      <c r="A555" s="6"/>
      <c r="B555" s="134" t="s">
        <v>402</v>
      </c>
      <c r="C555" s="267" t="s">
        <v>403</v>
      </c>
      <c r="D555" s="267"/>
      <c r="E555" s="267"/>
      <c r="F555" s="267"/>
      <c r="G555" s="267"/>
      <c r="H555" s="267"/>
      <c r="I555" s="268" t="s">
        <v>404</v>
      </c>
      <c r="J555" s="268"/>
      <c r="K555" s="268"/>
      <c r="L555" s="268"/>
      <c r="M555" s="268"/>
      <c r="N555" s="268"/>
      <c r="O555"/>
      <c r="P555"/>
      <c r="Q555" s="2"/>
      <c r="R555" s="2"/>
      <c r="S555"/>
      <c r="T555"/>
      <c r="U555"/>
      <c r="V555"/>
      <c r="W555"/>
      <c r="X555"/>
      <c r="Y555"/>
      <c r="Z555"/>
      <c r="AA555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7"/>
      <c r="AO555" s="7"/>
      <c r="AP555" s="7"/>
      <c r="AQ555" s="7"/>
      <c r="AR555" s="7"/>
      <c r="AS555" s="7"/>
      <c r="AT555" s="7"/>
      <c r="AU555" s="7"/>
      <c r="AV555" s="7"/>
      <c r="AW555" s="7"/>
      <c r="AX555" s="7"/>
      <c r="AY555" s="7"/>
      <c r="AZ555" s="7"/>
      <c r="BA555" s="7"/>
      <c r="BB555" s="7"/>
      <c r="BC555" s="7"/>
      <c r="BD555" s="7"/>
      <c r="BE555" s="7"/>
      <c r="BF555" s="7"/>
      <c r="BG555" s="7"/>
      <c r="BH555" s="7"/>
      <c r="BI555" s="7"/>
      <c r="BJ555" s="7"/>
      <c r="BK555" s="7"/>
      <c r="BL555" s="7"/>
      <c r="BM555" s="7"/>
      <c r="BN555" s="7"/>
      <c r="BO555" s="7"/>
      <c r="BP555" s="7"/>
      <c r="BQ555" s="7"/>
      <c r="BR555" s="7"/>
      <c r="BS555" s="7"/>
      <c r="BT555" s="7"/>
      <c r="BU555" s="7"/>
      <c r="BV555" s="7"/>
      <c r="BW555" s="7"/>
      <c r="BX555" s="7"/>
      <c r="BY555" s="7"/>
      <c r="BZ555" s="7"/>
      <c r="CA555" s="7"/>
      <c r="CB555" s="7"/>
      <c r="CC555" s="7"/>
      <c r="CD555" s="7"/>
      <c r="CE555" s="7"/>
      <c r="CF555" s="7"/>
      <c r="CG555" s="7"/>
      <c r="CH555" s="7"/>
      <c r="CI555" s="7"/>
      <c r="CJ555" s="7"/>
      <c r="CK555" s="7"/>
      <c r="CL555" s="7"/>
      <c r="CM555" s="7"/>
      <c r="CN555" s="7"/>
      <c r="CO555" s="7"/>
      <c r="CP555" s="7"/>
      <c r="CQ555" s="7"/>
      <c r="CR555" s="7"/>
      <c r="CS555" s="7"/>
      <c r="CT555" s="7"/>
      <c r="CU555" s="7"/>
      <c r="CV555" s="7"/>
      <c r="CW555" s="7"/>
      <c r="CX555" s="7"/>
      <c r="CY555" s="7"/>
      <c r="CZ555" s="7"/>
      <c r="DA555" s="7"/>
      <c r="DB555" s="7"/>
      <c r="DC555" s="7"/>
      <c r="DD555" s="7"/>
      <c r="DE555" s="7"/>
      <c r="DF555" s="7"/>
      <c r="DG555" s="7"/>
      <c r="DH555" s="7"/>
      <c r="DI555" s="7"/>
      <c r="DJ555" s="7"/>
      <c r="DK555" s="7"/>
      <c r="DL555" s="7"/>
      <c r="DM555" s="7"/>
      <c r="DN555" s="7"/>
      <c r="DO555" s="7"/>
      <c r="DP555" s="7"/>
      <c r="DQ555" s="7"/>
      <c r="DR555" s="7"/>
      <c r="DS555" s="7"/>
      <c r="DT555" s="7"/>
      <c r="DU555" s="7"/>
      <c r="DV555" s="7"/>
      <c r="DW555" s="7"/>
      <c r="DX555" s="7"/>
      <c r="DY555" s="7"/>
      <c r="DZ555" s="7"/>
      <c r="EA555" s="7"/>
      <c r="EB555" s="7"/>
      <c r="EC555" s="7"/>
      <c r="ED555" s="7"/>
      <c r="EE555" s="7"/>
      <c r="EF555" s="7"/>
      <c r="EG555" s="7"/>
      <c r="EH555" s="7"/>
      <c r="EI555" s="7"/>
      <c r="EJ555" s="7"/>
      <c r="EK555" s="7"/>
      <c r="EL555" s="7"/>
      <c r="EM555" s="7"/>
      <c r="EN555" s="7"/>
      <c r="EO555" s="7"/>
      <c r="EP555" s="7"/>
      <c r="EQ555" s="7"/>
      <c r="ER555" s="7"/>
      <c r="ES555" s="7"/>
      <c r="ET555" s="7"/>
      <c r="EU555" s="7"/>
      <c r="EV555" s="7"/>
      <c r="EW555" s="7"/>
      <c r="EX555" s="7"/>
      <c r="EY555" s="7"/>
      <c r="EZ555" s="7"/>
      <c r="FA555" s="7"/>
      <c r="FB555" s="7"/>
      <c r="FC555" s="7"/>
      <c r="FD555" s="7"/>
      <c r="FE555" s="7"/>
      <c r="FF555" s="7"/>
      <c r="FG555" s="7"/>
      <c r="FH555" s="7"/>
      <c r="FI555" s="7"/>
      <c r="FJ555" s="7"/>
      <c r="FK555" s="7"/>
      <c r="FL555" s="7"/>
      <c r="FM555" s="7"/>
      <c r="FN555" s="7"/>
      <c r="FO555" s="7"/>
      <c r="FP555" s="7"/>
      <c r="FQ555" s="7"/>
      <c r="FR555" s="7"/>
      <c r="FS555" s="7"/>
      <c r="FT555" s="7"/>
      <c r="FU555" s="7"/>
      <c r="FV555" s="7"/>
      <c r="FW555" s="7"/>
      <c r="FX555" s="7"/>
      <c r="FY555" s="7"/>
      <c r="FZ555" s="7"/>
      <c r="GA555" s="7"/>
      <c r="GB555" s="7"/>
      <c r="GC555" s="7"/>
      <c r="GD555" s="7"/>
      <c r="GE555" s="7"/>
      <c r="GF555" s="7"/>
      <c r="GG555" s="7"/>
      <c r="GH555" s="7"/>
      <c r="GI555" s="7"/>
      <c r="GJ555" s="7"/>
      <c r="GK555" s="7"/>
      <c r="GL555" s="7"/>
      <c r="GM555" s="7"/>
      <c r="GN555" s="7"/>
      <c r="GO555" s="7"/>
      <c r="GP555" s="7"/>
      <c r="GQ555" s="7"/>
      <c r="GR555" s="7"/>
      <c r="GS555" s="7"/>
      <c r="GT555" s="7"/>
      <c r="GU555" s="7"/>
      <c r="GV555" s="7"/>
      <c r="GW555" s="7"/>
      <c r="GX555" s="7"/>
      <c r="GY555" s="7"/>
      <c r="GZ555" s="7"/>
      <c r="HA555" s="7"/>
      <c r="HB555" s="7"/>
      <c r="HC555" s="7"/>
      <c r="HD555" s="7"/>
      <c r="HE555" s="7"/>
      <c r="HF555" s="7"/>
      <c r="HG555" s="7"/>
      <c r="HH555" s="7"/>
      <c r="HI555" s="7"/>
      <c r="HJ555" s="7"/>
      <c r="HK555" s="7"/>
      <c r="HL555" s="7"/>
      <c r="HM555" s="7"/>
      <c r="HN555" s="7"/>
      <c r="HO555" s="7"/>
      <c r="HP555" s="7"/>
      <c r="HQ555" s="7"/>
      <c r="HR555" s="7"/>
      <c r="HS555" s="7"/>
      <c r="HT555" s="7"/>
      <c r="HU555" s="7"/>
      <c r="HV555" s="7"/>
      <c r="HW555" s="7"/>
      <c r="HX555" s="7"/>
      <c r="HY555" s="7"/>
      <c r="HZ555" s="7"/>
      <c r="IA555" s="7"/>
      <c r="IB555" s="7"/>
      <c r="IC555" s="7"/>
      <c r="ID555" s="7"/>
      <c r="IE555" s="7"/>
      <c r="IF555" s="7"/>
      <c r="IG555" s="7"/>
      <c r="IH555" s="7"/>
      <c r="II555" s="7"/>
      <c r="IJ555" s="7"/>
      <c r="IK555" s="7"/>
      <c r="IL555" s="7"/>
      <c r="IM555" s="7"/>
      <c r="IN555" s="7"/>
      <c r="IO555" s="7"/>
      <c r="IP555" s="7"/>
      <c r="IQ555" s="7"/>
      <c r="IR555" s="7"/>
      <c r="IS555" s="7"/>
      <c r="IT555" s="7"/>
      <c r="IU555" s="7"/>
      <c r="IV555" s="7" t="s">
        <v>403</v>
      </c>
      <c r="IW555" s="7" t="s">
        <v>4</v>
      </c>
      <c r="IX555" s="7" t="s">
        <v>4</v>
      </c>
      <c r="IY555" s="7" t="s">
        <v>4</v>
      </c>
      <c r="IZ555" s="7" t="s">
        <v>4</v>
      </c>
      <c r="JA555" s="7" t="s">
        <v>4</v>
      </c>
      <c r="JB555" s="7" t="s">
        <v>404</v>
      </c>
      <c r="JC555" s="7" t="s">
        <v>4</v>
      </c>
      <c r="JD555" s="7" t="s">
        <v>4</v>
      </c>
      <c r="JE555" s="7" t="s">
        <v>4</v>
      </c>
      <c r="JF555" s="7" t="s">
        <v>4</v>
      </c>
      <c r="JG555" s="7" t="s">
        <v>4</v>
      </c>
      <c r="JH555" s="7"/>
      <c r="JI555" s="7"/>
      <c r="JJ555" s="7"/>
      <c r="JK555" s="7"/>
      <c r="JL555" s="7"/>
      <c r="JM555" s="7"/>
      <c r="JN555" s="7"/>
      <c r="JO555" s="7"/>
      <c r="JP555" s="7"/>
      <c r="JQ555" s="7"/>
      <c r="JR555" s="7"/>
      <c r="JS555" s="7"/>
    </row>
    <row r="556" spans="1:279" s="135" customFormat="1" ht="16.5" customHeight="1" x14ac:dyDescent="0.25">
      <c r="A556" s="11"/>
      <c r="B556" s="134"/>
      <c r="C556" s="266" t="s">
        <v>405</v>
      </c>
      <c r="D556" s="266"/>
      <c r="E556" s="266"/>
      <c r="F556" s="266"/>
      <c r="G556" s="266"/>
      <c r="H556" s="266"/>
      <c r="I556" s="266"/>
      <c r="J556" s="266"/>
      <c r="K556" s="266"/>
      <c r="L556" s="266"/>
      <c r="M556" s="266"/>
      <c r="N556" s="266"/>
      <c r="Q556" s="136"/>
      <c r="R556" s="136"/>
      <c r="AB556" s="137"/>
      <c r="AC556" s="137"/>
      <c r="AD556" s="137"/>
      <c r="AE556" s="137"/>
      <c r="AF556" s="137"/>
      <c r="AG556" s="137"/>
      <c r="AH556" s="137"/>
      <c r="AI556" s="137"/>
      <c r="AJ556" s="137"/>
      <c r="AK556" s="137"/>
      <c r="AL556" s="137"/>
      <c r="AM556" s="137"/>
      <c r="AN556" s="137"/>
      <c r="AO556" s="137"/>
      <c r="AP556" s="137"/>
      <c r="AQ556" s="137"/>
      <c r="AR556" s="137"/>
      <c r="AS556" s="137"/>
      <c r="AT556" s="137"/>
      <c r="AU556" s="137"/>
      <c r="AV556" s="137"/>
      <c r="AW556" s="137"/>
      <c r="AX556" s="137"/>
      <c r="AY556" s="137"/>
      <c r="AZ556" s="137"/>
      <c r="BA556" s="137"/>
      <c r="BB556" s="137"/>
      <c r="BC556" s="137"/>
      <c r="BD556" s="137"/>
      <c r="BE556" s="137"/>
      <c r="BF556" s="137"/>
      <c r="BG556" s="137"/>
      <c r="BH556" s="137"/>
      <c r="BI556" s="137"/>
      <c r="BJ556" s="137"/>
      <c r="BK556" s="137"/>
      <c r="BL556" s="137"/>
      <c r="BM556" s="137"/>
      <c r="BN556" s="137"/>
      <c r="BO556" s="137"/>
      <c r="BP556" s="137"/>
      <c r="BQ556" s="137"/>
      <c r="BR556" s="137"/>
      <c r="BS556" s="137"/>
      <c r="BT556" s="137"/>
      <c r="BU556" s="137"/>
      <c r="BV556" s="137"/>
      <c r="BW556" s="137"/>
      <c r="BX556" s="137"/>
      <c r="BY556" s="137"/>
      <c r="BZ556" s="137"/>
      <c r="CA556" s="137"/>
      <c r="CB556" s="137"/>
      <c r="CC556" s="137"/>
      <c r="CD556" s="137"/>
      <c r="CE556" s="137"/>
      <c r="CF556" s="137"/>
      <c r="CG556" s="137"/>
      <c r="CH556" s="137"/>
      <c r="CI556" s="137"/>
      <c r="CJ556" s="137"/>
      <c r="CK556" s="137"/>
      <c r="CL556" s="137"/>
      <c r="CM556" s="137"/>
      <c r="CN556" s="137"/>
      <c r="CO556" s="137"/>
      <c r="CP556" s="137"/>
      <c r="CQ556" s="137"/>
      <c r="CR556" s="137"/>
      <c r="CS556" s="137"/>
      <c r="CT556" s="137"/>
      <c r="CU556" s="137"/>
      <c r="CV556" s="137"/>
      <c r="CW556" s="137"/>
      <c r="CX556" s="137"/>
      <c r="CY556" s="137"/>
      <c r="CZ556" s="137"/>
      <c r="DA556" s="137"/>
      <c r="DB556" s="137"/>
      <c r="DC556" s="137"/>
      <c r="DD556" s="137"/>
      <c r="DE556" s="137"/>
      <c r="DF556" s="137"/>
      <c r="DG556" s="137"/>
      <c r="DH556" s="137"/>
      <c r="DI556" s="137"/>
      <c r="DJ556" s="137"/>
      <c r="DK556" s="137"/>
      <c r="DL556" s="137"/>
      <c r="DM556" s="137"/>
      <c r="DN556" s="137"/>
      <c r="DO556" s="137"/>
      <c r="DP556" s="137"/>
      <c r="DQ556" s="137"/>
      <c r="DR556" s="137"/>
      <c r="DS556" s="137"/>
      <c r="DT556" s="137"/>
      <c r="DU556" s="137"/>
      <c r="DV556" s="137"/>
      <c r="DW556" s="137"/>
      <c r="DX556" s="137"/>
      <c r="DY556" s="137"/>
      <c r="DZ556" s="137"/>
      <c r="EA556" s="137"/>
      <c r="EB556" s="137"/>
      <c r="EC556" s="137"/>
      <c r="ED556" s="137"/>
      <c r="EE556" s="137"/>
      <c r="EF556" s="137"/>
      <c r="EG556" s="137"/>
      <c r="EH556" s="137"/>
      <c r="EI556" s="137"/>
      <c r="EJ556" s="137"/>
      <c r="EK556" s="137"/>
      <c r="EL556" s="137"/>
      <c r="EM556" s="137"/>
      <c r="EN556" s="137"/>
      <c r="EO556" s="137"/>
      <c r="EP556" s="137"/>
      <c r="EQ556" s="137"/>
      <c r="ER556" s="137"/>
      <c r="ES556" s="137"/>
      <c r="ET556" s="137"/>
      <c r="EU556" s="137"/>
      <c r="EV556" s="137"/>
      <c r="EW556" s="137"/>
      <c r="EX556" s="137"/>
      <c r="EY556" s="137"/>
      <c r="EZ556" s="137"/>
      <c r="FA556" s="137"/>
      <c r="FB556" s="137"/>
      <c r="FC556" s="137"/>
      <c r="FD556" s="137"/>
      <c r="FE556" s="137"/>
      <c r="FF556" s="137"/>
      <c r="FG556" s="137"/>
      <c r="FH556" s="137"/>
      <c r="FI556" s="137"/>
      <c r="FJ556" s="137"/>
      <c r="FK556" s="137"/>
      <c r="FL556" s="137"/>
      <c r="FM556" s="137"/>
      <c r="FN556" s="137"/>
      <c r="FO556" s="137"/>
      <c r="FP556" s="137"/>
      <c r="FQ556" s="137"/>
      <c r="FR556" s="137"/>
      <c r="FS556" s="137"/>
      <c r="FT556" s="137"/>
      <c r="FU556" s="137"/>
      <c r="FV556" s="137"/>
      <c r="FW556" s="137"/>
      <c r="FX556" s="137"/>
      <c r="FY556" s="137"/>
      <c r="FZ556" s="137"/>
      <c r="GA556" s="137"/>
      <c r="GB556" s="137"/>
      <c r="GC556" s="137"/>
      <c r="GD556" s="137"/>
      <c r="GE556" s="137"/>
      <c r="GF556" s="137"/>
      <c r="GG556" s="137"/>
      <c r="GH556" s="137"/>
      <c r="GI556" s="137"/>
      <c r="GJ556" s="137"/>
      <c r="GK556" s="137"/>
      <c r="GL556" s="137"/>
      <c r="GM556" s="137"/>
      <c r="GN556" s="137"/>
      <c r="GO556" s="137"/>
      <c r="GP556" s="137"/>
      <c r="GQ556" s="137"/>
      <c r="GR556" s="137"/>
      <c r="GS556" s="137"/>
      <c r="GT556" s="137"/>
      <c r="GU556" s="137"/>
      <c r="GV556" s="137"/>
      <c r="GW556" s="137"/>
      <c r="GX556" s="137"/>
      <c r="GY556" s="137"/>
      <c r="GZ556" s="137"/>
      <c r="HA556" s="137"/>
      <c r="HB556" s="137"/>
      <c r="HC556" s="137"/>
      <c r="HD556" s="137"/>
      <c r="HE556" s="137"/>
      <c r="HF556" s="137"/>
      <c r="HG556" s="137"/>
      <c r="HH556" s="137"/>
      <c r="HI556" s="137"/>
      <c r="HJ556" s="137"/>
      <c r="HK556" s="137"/>
      <c r="HL556" s="137"/>
      <c r="HM556" s="137"/>
      <c r="HN556" s="137"/>
      <c r="HO556" s="137"/>
      <c r="HP556" s="137"/>
      <c r="HQ556" s="137"/>
      <c r="HR556" s="137"/>
      <c r="HS556" s="137"/>
      <c r="HT556" s="137"/>
      <c r="HU556" s="137"/>
      <c r="HV556" s="137"/>
      <c r="HW556" s="137"/>
      <c r="HX556" s="137"/>
      <c r="HY556" s="137"/>
      <c r="HZ556" s="137"/>
      <c r="IA556" s="137"/>
      <c r="IB556" s="137"/>
      <c r="IC556" s="137"/>
      <c r="ID556" s="137"/>
      <c r="IE556" s="137"/>
      <c r="IF556" s="137"/>
      <c r="IG556" s="137"/>
      <c r="IH556" s="137"/>
      <c r="II556" s="137"/>
      <c r="IJ556" s="137"/>
      <c r="IK556" s="137"/>
      <c r="IL556" s="137"/>
      <c r="IM556" s="137"/>
      <c r="IN556" s="137"/>
      <c r="IO556" s="137"/>
      <c r="IP556" s="137"/>
      <c r="IQ556" s="137"/>
      <c r="IR556" s="137"/>
      <c r="IS556" s="137"/>
      <c r="IT556" s="137"/>
      <c r="IU556" s="137"/>
      <c r="IV556" s="137"/>
      <c r="IW556" s="137"/>
      <c r="IX556" s="137"/>
      <c r="IY556" s="137"/>
      <c r="IZ556" s="137"/>
      <c r="JA556" s="137"/>
      <c r="JB556" s="137"/>
      <c r="JC556" s="137"/>
      <c r="JD556" s="137"/>
      <c r="JE556" s="137"/>
      <c r="JF556" s="137"/>
      <c r="JG556" s="137"/>
      <c r="JH556" s="137"/>
      <c r="JI556" s="137"/>
      <c r="JJ556" s="137"/>
      <c r="JK556" s="137"/>
      <c r="JL556" s="137"/>
      <c r="JM556" s="137"/>
      <c r="JN556" s="137"/>
      <c r="JO556" s="137"/>
      <c r="JP556" s="137"/>
      <c r="JQ556" s="137"/>
      <c r="JR556" s="137"/>
      <c r="JS556" s="137"/>
    </row>
    <row r="557" spans="1:279" s="21" customFormat="1" ht="15" x14ac:dyDescent="0.25">
      <c r="A557" s="6"/>
      <c r="B557" s="134" t="s">
        <v>406</v>
      </c>
      <c r="C557" s="267" t="s">
        <v>403</v>
      </c>
      <c r="D557" s="267"/>
      <c r="E557" s="267"/>
      <c r="F557" s="267"/>
      <c r="G557" s="267"/>
      <c r="H557" s="267"/>
      <c r="I557" s="268" t="s">
        <v>404</v>
      </c>
      <c r="J557" s="268"/>
      <c r="K557" s="268"/>
      <c r="L557" s="268"/>
      <c r="M557" s="268"/>
      <c r="N557" s="268"/>
      <c r="O557"/>
      <c r="P557"/>
      <c r="Q557" s="2"/>
      <c r="R557" s="2"/>
      <c r="S557"/>
      <c r="T557"/>
      <c r="U557"/>
      <c r="V557"/>
      <c r="W557"/>
      <c r="X557"/>
      <c r="Y557"/>
      <c r="Z557"/>
      <c r="AA55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7"/>
      <c r="AO557" s="7"/>
      <c r="AP557" s="7"/>
      <c r="AQ557" s="7"/>
      <c r="AR557" s="7"/>
      <c r="AS557" s="7"/>
      <c r="AT557" s="7"/>
      <c r="AU557" s="7"/>
      <c r="AV557" s="7"/>
      <c r="AW557" s="7"/>
      <c r="AX557" s="7"/>
      <c r="AY557" s="7"/>
      <c r="AZ557" s="7"/>
      <c r="BA557" s="7"/>
      <c r="BB557" s="7"/>
      <c r="BC557" s="7"/>
      <c r="BD557" s="7"/>
      <c r="BE557" s="7"/>
      <c r="BF557" s="7"/>
      <c r="BG557" s="7"/>
      <c r="BH557" s="7"/>
      <c r="BI557" s="7"/>
      <c r="BJ557" s="7"/>
      <c r="BK557" s="7"/>
      <c r="BL557" s="7"/>
      <c r="BM557" s="7"/>
      <c r="BN557" s="7"/>
      <c r="BO557" s="7"/>
      <c r="BP557" s="7"/>
      <c r="BQ557" s="7"/>
      <c r="BR557" s="7"/>
      <c r="BS557" s="7"/>
      <c r="BT557" s="7"/>
      <c r="BU557" s="7"/>
      <c r="BV557" s="7"/>
      <c r="BW557" s="7"/>
      <c r="BX557" s="7"/>
      <c r="BY557" s="7"/>
      <c r="BZ557" s="7"/>
      <c r="CA557" s="7"/>
      <c r="CB557" s="7"/>
      <c r="CC557" s="7"/>
      <c r="CD557" s="7"/>
      <c r="CE557" s="7"/>
      <c r="CF557" s="7"/>
      <c r="CG557" s="7"/>
      <c r="CH557" s="7"/>
      <c r="CI557" s="7"/>
      <c r="CJ557" s="7"/>
      <c r="CK557" s="7"/>
      <c r="CL557" s="7"/>
      <c r="CM557" s="7"/>
      <c r="CN557" s="7"/>
      <c r="CO557" s="7"/>
      <c r="CP557" s="7"/>
      <c r="CQ557" s="7"/>
      <c r="CR557" s="7"/>
      <c r="CS557" s="7"/>
      <c r="CT557" s="7"/>
      <c r="CU557" s="7"/>
      <c r="CV557" s="7"/>
      <c r="CW557" s="7"/>
      <c r="CX557" s="7"/>
      <c r="CY557" s="7"/>
      <c r="CZ557" s="7"/>
      <c r="DA557" s="7"/>
      <c r="DB557" s="7"/>
      <c r="DC557" s="7"/>
      <c r="DD557" s="7"/>
      <c r="DE557" s="7"/>
      <c r="DF557" s="7"/>
      <c r="DG557" s="7"/>
      <c r="DH557" s="7"/>
      <c r="DI557" s="7"/>
      <c r="DJ557" s="7"/>
      <c r="DK557" s="7"/>
      <c r="DL557" s="7"/>
      <c r="DM557" s="7"/>
      <c r="DN557" s="7"/>
      <c r="DO557" s="7"/>
      <c r="DP557" s="7"/>
      <c r="DQ557" s="7"/>
      <c r="DR557" s="7"/>
      <c r="DS557" s="7"/>
      <c r="DT557" s="7"/>
      <c r="DU557" s="7"/>
      <c r="DV557" s="7"/>
      <c r="DW557" s="7"/>
      <c r="DX557" s="7"/>
      <c r="DY557" s="7"/>
      <c r="DZ557" s="7"/>
      <c r="EA557" s="7"/>
      <c r="EB557" s="7"/>
      <c r="EC557" s="7"/>
      <c r="ED557" s="7"/>
      <c r="EE557" s="7"/>
      <c r="EF557" s="7"/>
      <c r="EG557" s="7"/>
      <c r="EH557" s="7"/>
      <c r="EI557" s="7"/>
      <c r="EJ557" s="7"/>
      <c r="EK557" s="7"/>
      <c r="EL557" s="7"/>
      <c r="EM557" s="7"/>
      <c r="EN557" s="7"/>
      <c r="EO557" s="7"/>
      <c r="EP557" s="7"/>
      <c r="EQ557" s="7"/>
      <c r="ER557" s="7"/>
      <c r="ES557" s="7"/>
      <c r="ET557" s="7"/>
      <c r="EU557" s="7"/>
      <c r="EV557" s="7"/>
      <c r="EW557" s="7"/>
      <c r="EX557" s="7"/>
      <c r="EY557" s="7"/>
      <c r="EZ557" s="7"/>
      <c r="FA557" s="7"/>
      <c r="FB557" s="7"/>
      <c r="FC557" s="7"/>
      <c r="FD557" s="7"/>
      <c r="FE557" s="7"/>
      <c r="FF557" s="7"/>
      <c r="FG557" s="7"/>
      <c r="FH557" s="7"/>
      <c r="FI557" s="7"/>
      <c r="FJ557" s="7"/>
      <c r="FK557" s="7"/>
      <c r="FL557" s="7"/>
      <c r="FM557" s="7"/>
      <c r="FN557" s="7"/>
      <c r="FO557" s="7"/>
      <c r="FP557" s="7"/>
      <c r="FQ557" s="7"/>
      <c r="FR557" s="7"/>
      <c r="FS557" s="7"/>
      <c r="FT557" s="7"/>
      <c r="FU557" s="7"/>
      <c r="FV557" s="7"/>
      <c r="FW557" s="7"/>
      <c r="FX557" s="7"/>
      <c r="FY557" s="7"/>
      <c r="FZ557" s="7"/>
      <c r="GA557" s="7"/>
      <c r="GB557" s="7"/>
      <c r="GC557" s="7"/>
      <c r="GD557" s="7"/>
      <c r="GE557" s="7"/>
      <c r="GF557" s="7"/>
      <c r="GG557" s="7"/>
      <c r="GH557" s="7"/>
      <c r="GI557" s="7"/>
      <c r="GJ557" s="7"/>
      <c r="GK557" s="7"/>
      <c r="GL557" s="7"/>
      <c r="GM557" s="7"/>
      <c r="GN557" s="7"/>
      <c r="GO557" s="7"/>
      <c r="GP557" s="7"/>
      <c r="GQ557" s="7"/>
      <c r="GR557" s="7"/>
      <c r="GS557" s="7"/>
      <c r="GT557" s="7"/>
      <c r="GU557" s="7"/>
      <c r="GV557" s="7"/>
      <c r="GW557" s="7"/>
      <c r="GX557" s="7"/>
      <c r="GY557" s="7"/>
      <c r="GZ557" s="7"/>
      <c r="HA557" s="7"/>
      <c r="HB557" s="7"/>
      <c r="HC557" s="7"/>
      <c r="HD557" s="7"/>
      <c r="HE557" s="7"/>
      <c r="HF557" s="7"/>
      <c r="HG557" s="7"/>
      <c r="HH557" s="7"/>
      <c r="HI557" s="7"/>
      <c r="HJ557" s="7"/>
      <c r="HK557" s="7"/>
      <c r="HL557" s="7"/>
      <c r="HM557" s="7"/>
      <c r="HN557" s="7"/>
      <c r="HO557" s="7"/>
      <c r="HP557" s="7"/>
      <c r="HQ557" s="7"/>
      <c r="HR557" s="7"/>
      <c r="HS557" s="7"/>
      <c r="HT557" s="7"/>
      <c r="HU557" s="7"/>
      <c r="HV557" s="7"/>
      <c r="HW557" s="7"/>
      <c r="HX557" s="7"/>
      <c r="HY557" s="7"/>
      <c r="HZ557" s="7"/>
      <c r="IA557" s="7"/>
      <c r="IB557" s="7"/>
      <c r="IC557" s="7"/>
      <c r="ID557" s="7"/>
      <c r="IE557" s="7"/>
      <c r="IF557" s="7"/>
      <c r="IG557" s="7"/>
      <c r="IH557" s="7"/>
      <c r="II557" s="7"/>
      <c r="IJ557" s="7"/>
      <c r="IK557" s="7"/>
      <c r="IL557" s="7"/>
      <c r="IM557" s="7"/>
      <c r="IN557" s="7"/>
      <c r="IO557" s="7"/>
      <c r="IP557" s="7"/>
      <c r="IQ557" s="7"/>
      <c r="IR557" s="7"/>
      <c r="IS557" s="7"/>
      <c r="IT557" s="7"/>
      <c r="IU557" s="7"/>
      <c r="IV557" s="7"/>
      <c r="IW557" s="7"/>
      <c r="IX557" s="7"/>
      <c r="IY557" s="7"/>
      <c r="IZ557" s="7"/>
      <c r="JA557" s="7"/>
      <c r="JB557" s="7"/>
      <c r="JC557" s="7"/>
      <c r="JD557" s="7"/>
      <c r="JE557" s="7"/>
      <c r="JF557" s="7"/>
      <c r="JG557" s="7"/>
      <c r="JH557" s="7" t="s">
        <v>403</v>
      </c>
      <c r="JI557" s="7" t="s">
        <v>4</v>
      </c>
      <c r="JJ557" s="7" t="s">
        <v>4</v>
      </c>
      <c r="JK557" s="7" t="s">
        <v>4</v>
      </c>
      <c r="JL557" s="7" t="s">
        <v>4</v>
      </c>
      <c r="JM557" s="7" t="s">
        <v>4</v>
      </c>
      <c r="JN557" s="7" t="s">
        <v>404</v>
      </c>
      <c r="JO557" s="7" t="s">
        <v>4</v>
      </c>
      <c r="JP557" s="7" t="s">
        <v>4</v>
      </c>
      <c r="JQ557" s="7" t="s">
        <v>4</v>
      </c>
      <c r="JR557" s="7" t="s">
        <v>4</v>
      </c>
      <c r="JS557" s="7" t="s">
        <v>4</v>
      </c>
    </row>
    <row r="558" spans="1:279" s="135" customFormat="1" ht="16.5" customHeight="1" x14ac:dyDescent="0.25">
      <c r="A558" s="11"/>
      <c r="C558" s="266" t="s">
        <v>405</v>
      </c>
      <c r="D558" s="266"/>
      <c r="E558" s="266"/>
      <c r="F558" s="266"/>
      <c r="G558" s="266"/>
      <c r="H558" s="266"/>
      <c r="I558" s="266"/>
      <c r="J558" s="266"/>
      <c r="K558" s="266"/>
      <c r="L558" s="266"/>
      <c r="M558" s="266"/>
      <c r="N558" s="266"/>
      <c r="Q558" s="136"/>
      <c r="R558" s="136"/>
      <c r="AB558" s="137"/>
      <c r="AC558" s="137"/>
      <c r="AD558" s="137"/>
      <c r="AE558" s="137"/>
      <c r="AF558" s="137"/>
      <c r="AG558" s="137"/>
      <c r="AH558" s="137"/>
      <c r="AI558" s="137"/>
      <c r="AJ558" s="137"/>
      <c r="AK558" s="137"/>
      <c r="AL558" s="137"/>
      <c r="AM558" s="137"/>
      <c r="AN558" s="137"/>
      <c r="AO558" s="137"/>
      <c r="AP558" s="137"/>
      <c r="AQ558" s="137"/>
      <c r="AR558" s="137"/>
      <c r="AS558" s="137"/>
      <c r="AT558" s="137"/>
      <c r="AU558" s="137"/>
      <c r="AV558" s="137"/>
      <c r="AW558" s="137"/>
      <c r="AX558" s="137"/>
      <c r="AY558" s="137"/>
      <c r="AZ558" s="137"/>
      <c r="BA558" s="137"/>
      <c r="BB558" s="137"/>
      <c r="BC558" s="137"/>
      <c r="BD558" s="137"/>
      <c r="BE558" s="137"/>
      <c r="BF558" s="137"/>
      <c r="BG558" s="137"/>
      <c r="BH558" s="137"/>
      <c r="BI558" s="137"/>
      <c r="BJ558" s="137"/>
      <c r="BK558" s="137"/>
      <c r="BL558" s="137"/>
      <c r="BM558" s="137"/>
      <c r="BN558" s="137"/>
      <c r="BO558" s="137"/>
      <c r="BP558" s="137"/>
      <c r="BQ558" s="137"/>
      <c r="BR558" s="137"/>
      <c r="BS558" s="137"/>
      <c r="BT558" s="137"/>
      <c r="BU558" s="137"/>
      <c r="BV558" s="137"/>
      <c r="BW558" s="137"/>
      <c r="BX558" s="137"/>
      <c r="BY558" s="137"/>
      <c r="BZ558" s="137"/>
      <c r="CA558" s="137"/>
      <c r="CB558" s="137"/>
      <c r="CC558" s="137"/>
      <c r="CD558" s="137"/>
      <c r="CE558" s="137"/>
      <c r="CF558" s="137"/>
      <c r="CG558" s="137"/>
      <c r="CH558" s="137"/>
      <c r="CI558" s="137"/>
      <c r="CJ558" s="137"/>
      <c r="CK558" s="137"/>
      <c r="CL558" s="137"/>
      <c r="CM558" s="137"/>
      <c r="CN558" s="137"/>
      <c r="CO558" s="137"/>
      <c r="CP558" s="137"/>
      <c r="CQ558" s="137"/>
      <c r="CR558" s="137"/>
      <c r="CS558" s="137"/>
      <c r="CT558" s="137"/>
      <c r="CU558" s="137"/>
      <c r="CV558" s="137"/>
      <c r="CW558" s="137"/>
      <c r="CX558" s="137"/>
      <c r="CY558" s="137"/>
      <c r="CZ558" s="137"/>
      <c r="DA558" s="137"/>
      <c r="DB558" s="137"/>
      <c r="DC558" s="137"/>
      <c r="DD558" s="137"/>
      <c r="DE558" s="137"/>
      <c r="DF558" s="137"/>
      <c r="DG558" s="137"/>
      <c r="DH558" s="137"/>
      <c r="DI558" s="137"/>
      <c r="DJ558" s="137"/>
      <c r="DK558" s="137"/>
      <c r="DL558" s="137"/>
      <c r="DM558" s="137"/>
      <c r="DN558" s="137"/>
      <c r="DO558" s="137"/>
      <c r="DP558" s="137"/>
      <c r="DQ558" s="137"/>
      <c r="DR558" s="137"/>
      <c r="DS558" s="137"/>
      <c r="DT558" s="137"/>
      <c r="DU558" s="137"/>
      <c r="DV558" s="137"/>
      <c r="DW558" s="137"/>
      <c r="DX558" s="137"/>
      <c r="DY558" s="137"/>
      <c r="DZ558" s="137"/>
      <c r="EA558" s="137"/>
      <c r="EB558" s="137"/>
      <c r="EC558" s="137"/>
      <c r="ED558" s="137"/>
      <c r="EE558" s="137"/>
      <c r="EF558" s="137"/>
      <c r="EG558" s="137"/>
      <c r="EH558" s="137"/>
      <c r="EI558" s="137"/>
      <c r="EJ558" s="137"/>
      <c r="EK558" s="137"/>
      <c r="EL558" s="137"/>
      <c r="EM558" s="137"/>
      <c r="EN558" s="137"/>
      <c r="EO558" s="137"/>
      <c r="EP558" s="137"/>
      <c r="EQ558" s="137"/>
      <c r="ER558" s="137"/>
      <c r="ES558" s="137"/>
      <c r="ET558" s="137"/>
      <c r="EU558" s="137"/>
      <c r="EV558" s="137"/>
      <c r="EW558" s="137"/>
      <c r="EX558" s="137"/>
      <c r="EY558" s="137"/>
      <c r="EZ558" s="137"/>
      <c r="FA558" s="137"/>
      <c r="FB558" s="137"/>
      <c r="FC558" s="137"/>
      <c r="FD558" s="137"/>
      <c r="FE558" s="137"/>
      <c r="FF558" s="137"/>
      <c r="FG558" s="137"/>
      <c r="FH558" s="137"/>
      <c r="FI558" s="137"/>
      <c r="FJ558" s="137"/>
      <c r="FK558" s="137"/>
      <c r="FL558" s="137"/>
      <c r="FM558" s="137"/>
      <c r="FN558" s="137"/>
      <c r="FO558" s="137"/>
      <c r="FP558" s="137"/>
      <c r="FQ558" s="137"/>
      <c r="FR558" s="137"/>
      <c r="FS558" s="137"/>
      <c r="FT558" s="137"/>
      <c r="FU558" s="137"/>
      <c r="FV558" s="137"/>
      <c r="FW558" s="137"/>
      <c r="FX558" s="137"/>
      <c r="FY558" s="137"/>
      <c r="FZ558" s="137"/>
      <c r="GA558" s="137"/>
      <c r="GB558" s="137"/>
      <c r="GC558" s="137"/>
      <c r="GD558" s="137"/>
      <c r="GE558" s="137"/>
      <c r="GF558" s="137"/>
      <c r="GG558" s="137"/>
      <c r="GH558" s="137"/>
      <c r="GI558" s="137"/>
      <c r="GJ558" s="137"/>
      <c r="GK558" s="137"/>
      <c r="GL558" s="137"/>
      <c r="GM558" s="137"/>
      <c r="GN558" s="137"/>
      <c r="GO558" s="137"/>
      <c r="GP558" s="137"/>
      <c r="GQ558" s="137"/>
      <c r="GR558" s="137"/>
      <c r="GS558" s="137"/>
      <c r="GT558" s="137"/>
      <c r="GU558" s="137"/>
      <c r="GV558" s="137"/>
      <c r="GW558" s="137"/>
      <c r="GX558" s="137"/>
      <c r="GY558" s="137"/>
      <c r="GZ558" s="137"/>
      <c r="HA558" s="137"/>
      <c r="HB558" s="137"/>
      <c r="HC558" s="137"/>
      <c r="HD558" s="137"/>
      <c r="HE558" s="137"/>
      <c r="HF558" s="137"/>
      <c r="HG558" s="137"/>
      <c r="HH558" s="137"/>
      <c r="HI558" s="137"/>
      <c r="HJ558" s="137"/>
      <c r="HK558" s="137"/>
      <c r="HL558" s="137"/>
      <c r="HM558" s="137"/>
      <c r="HN558" s="137"/>
      <c r="HO558" s="137"/>
      <c r="HP558" s="137"/>
      <c r="HQ558" s="137"/>
      <c r="HR558" s="137"/>
      <c r="HS558" s="137"/>
      <c r="HT558" s="137"/>
      <c r="HU558" s="137"/>
      <c r="HV558" s="137"/>
      <c r="HW558" s="137"/>
      <c r="HX558" s="137"/>
      <c r="HY558" s="137"/>
      <c r="HZ558" s="137"/>
      <c r="IA558" s="137"/>
      <c r="IB558" s="137"/>
      <c r="IC558" s="137"/>
      <c r="ID558" s="137"/>
      <c r="IE558" s="137"/>
      <c r="IF558" s="137"/>
      <c r="IG558" s="137"/>
      <c r="IH558" s="137"/>
      <c r="II558" s="137"/>
      <c r="IJ558" s="137"/>
      <c r="IK558" s="137"/>
      <c r="IL558" s="137"/>
      <c r="IM558" s="137"/>
      <c r="IN558" s="137"/>
      <c r="IO558" s="137"/>
      <c r="IP558" s="137"/>
      <c r="IQ558" s="137"/>
      <c r="IR558" s="137"/>
      <c r="IS558" s="137"/>
      <c r="IT558" s="137"/>
      <c r="IU558" s="137"/>
      <c r="IV558" s="137"/>
      <c r="IW558" s="137"/>
      <c r="IX558" s="137"/>
      <c r="IY558" s="137"/>
      <c r="IZ558" s="137"/>
      <c r="JA558" s="137"/>
      <c r="JB558" s="137"/>
      <c r="JC558" s="137"/>
      <c r="JD558" s="137"/>
      <c r="JE558" s="137"/>
      <c r="JF558" s="137"/>
      <c r="JG558" s="137"/>
      <c r="JH558" s="137"/>
      <c r="JI558" s="137"/>
      <c r="JJ558" s="137"/>
      <c r="JK558" s="137"/>
      <c r="JL558" s="137"/>
      <c r="JM558" s="137"/>
      <c r="JN558" s="137"/>
      <c r="JO558" s="137"/>
      <c r="JP558" s="137"/>
      <c r="JQ558" s="137"/>
      <c r="JR558" s="137"/>
      <c r="JS558" s="137"/>
    </row>
    <row r="559" spans="1:279" customFormat="1" ht="13.5" customHeight="1" x14ac:dyDescent="0.2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</row>
    <row r="560" spans="1:279" customFormat="1" ht="27" customHeight="1" x14ac:dyDescent="0.25">
      <c r="A560" s="265" t="s">
        <v>407</v>
      </c>
      <c r="B560" s="269"/>
      <c r="C560" s="269"/>
      <c r="D560" s="269"/>
      <c r="E560" s="269"/>
      <c r="F560" s="269"/>
      <c r="G560" s="269"/>
      <c r="H560" s="269"/>
      <c r="I560" s="269"/>
      <c r="J560" s="269"/>
      <c r="K560" s="269"/>
      <c r="L560" s="269"/>
      <c r="M560" s="269"/>
      <c r="N560" s="269"/>
      <c r="O560" s="269"/>
      <c r="P560" s="269"/>
    </row>
    <row r="561" spans="1:16" customFormat="1" ht="16.5" customHeight="1" x14ac:dyDescent="0.25">
      <c r="A561" s="265" t="s">
        <v>408</v>
      </c>
      <c r="B561" s="265"/>
      <c r="C561" s="265"/>
      <c r="D561" s="265"/>
      <c r="E561" s="265"/>
      <c r="F561" s="265"/>
      <c r="G561" s="265"/>
      <c r="H561" s="265"/>
      <c r="I561" s="265"/>
      <c r="J561" s="265"/>
      <c r="K561" s="265"/>
      <c r="L561" s="265"/>
      <c r="M561" s="265"/>
      <c r="N561" s="265"/>
      <c r="O561" s="265"/>
      <c r="P561" s="265"/>
    </row>
    <row r="562" spans="1:16" customFormat="1" ht="14.25" customHeight="1" x14ac:dyDescent="0.25">
      <c r="A562" s="265" t="s">
        <v>409</v>
      </c>
      <c r="B562" s="265"/>
      <c r="C562" s="265"/>
      <c r="D562" s="265"/>
      <c r="E562" s="265"/>
      <c r="F562" s="265"/>
      <c r="G562" s="265"/>
      <c r="H562" s="265"/>
      <c r="I562" s="265"/>
      <c r="J562" s="265"/>
      <c r="K562" s="265"/>
      <c r="L562" s="265"/>
      <c r="M562" s="265"/>
      <c r="N562" s="265"/>
      <c r="O562" s="265"/>
      <c r="P562" s="265"/>
    </row>
    <row r="564" spans="1:16" customFormat="1" ht="15" x14ac:dyDescent="0.25">
      <c r="A564" s="4"/>
    </row>
    <row r="565" spans="1:16" customFormat="1" ht="15" x14ac:dyDescent="0.25">
      <c r="A565" s="4"/>
    </row>
    <row r="566" spans="1:16" customFormat="1" ht="15" x14ac:dyDescent="0.25">
      <c r="A566" s="4"/>
    </row>
    <row r="567" spans="1:16" customFormat="1" ht="15" x14ac:dyDescent="0.25">
      <c r="A567" s="4"/>
    </row>
    <row r="568" spans="1:16" customFormat="1" ht="15" x14ac:dyDescent="0.25">
      <c r="A568" s="4"/>
    </row>
    <row r="569" spans="1:16" customFormat="1" ht="15" x14ac:dyDescent="0.25">
      <c r="A569" s="4"/>
    </row>
    <row r="570" spans="1:16" customFormat="1" ht="15" x14ac:dyDescent="0.25">
      <c r="A570" s="4"/>
    </row>
    <row r="571" spans="1:16" customFormat="1" ht="15" x14ac:dyDescent="0.25">
      <c r="A571" s="4"/>
    </row>
    <row r="572" spans="1:16" customFormat="1" ht="15" x14ac:dyDescent="0.25">
      <c r="A572" s="4"/>
    </row>
    <row r="573" spans="1:16" customFormat="1" ht="15" x14ac:dyDescent="0.25">
      <c r="A573" s="4"/>
    </row>
    <row r="574" spans="1:16" customFormat="1" ht="15" x14ac:dyDescent="0.25">
      <c r="A574" s="4"/>
    </row>
    <row r="575" spans="1:16" customFormat="1" ht="15" x14ac:dyDescent="0.25">
      <c r="A575" s="4"/>
    </row>
    <row r="576" spans="1:16" customFormat="1" ht="15" x14ac:dyDescent="0.25">
      <c r="A576" s="4"/>
    </row>
    <row r="577" spans="1:1" customFormat="1" ht="15" x14ac:dyDescent="0.25">
      <c r="A577" s="4"/>
    </row>
    <row r="578" spans="1:1" customFormat="1" ht="15" x14ac:dyDescent="0.25">
      <c r="A578" s="4"/>
    </row>
    <row r="579" spans="1:1" customFormat="1" ht="15" x14ac:dyDescent="0.25">
      <c r="A579" s="4"/>
    </row>
    <row r="580" spans="1:1" customFormat="1" ht="15" x14ac:dyDescent="0.25">
      <c r="A580" s="4"/>
    </row>
    <row r="581" spans="1:1" customFormat="1" ht="15" x14ac:dyDescent="0.25">
      <c r="A581" s="4"/>
    </row>
    <row r="582" spans="1:1" customFormat="1" ht="15" x14ac:dyDescent="0.25">
      <c r="A582" s="4"/>
    </row>
    <row r="583" spans="1:1" customFormat="1" ht="15" x14ac:dyDescent="0.25">
      <c r="A583" s="4"/>
    </row>
    <row r="584" spans="1:1" customFormat="1" ht="15" x14ac:dyDescent="0.25">
      <c r="A584" s="4"/>
    </row>
    <row r="585" spans="1:1" customFormat="1" ht="15" x14ac:dyDescent="0.25">
      <c r="A585" s="4"/>
    </row>
    <row r="586" spans="1:1" customFormat="1" ht="15" x14ac:dyDescent="0.25">
      <c r="A586" s="4"/>
    </row>
    <row r="587" spans="1:1" customFormat="1" ht="15" x14ac:dyDescent="0.25">
      <c r="A587" s="4"/>
    </row>
    <row r="588" spans="1:1" customFormat="1" ht="15" x14ac:dyDescent="0.25">
      <c r="A588" s="4"/>
    </row>
    <row r="589" spans="1:1" customFormat="1" ht="15" x14ac:dyDescent="0.25">
      <c r="A589" s="4"/>
    </row>
    <row r="590" spans="1:1" customFormat="1" ht="15" x14ac:dyDescent="0.25">
      <c r="A590" s="4"/>
    </row>
    <row r="591" spans="1:1" customFormat="1" ht="15" x14ac:dyDescent="0.25">
      <c r="A591" s="4"/>
    </row>
    <row r="592" spans="1:1" customFormat="1" ht="15" x14ac:dyDescent="0.25">
      <c r="A592" s="4"/>
    </row>
    <row r="593" spans="1:1" customFormat="1" ht="15" x14ac:dyDescent="0.25">
      <c r="A593" s="4"/>
    </row>
    <row r="594" spans="1:1" customFormat="1" ht="15" x14ac:dyDescent="0.25">
      <c r="A594" s="4"/>
    </row>
    <row r="595" spans="1:1" customFormat="1" ht="15" x14ac:dyDescent="0.25">
      <c r="A595" s="4"/>
    </row>
    <row r="596" spans="1:1" customFormat="1" ht="15" x14ac:dyDescent="0.25">
      <c r="A596" s="4"/>
    </row>
  </sheetData>
  <mergeCells count="557"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G149"/>
    <mergeCell ref="C150:G15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71:G171"/>
    <mergeCell ref="C172:G172"/>
    <mergeCell ref="C173:G173"/>
    <mergeCell ref="C174:G174"/>
    <mergeCell ref="C175:G175"/>
    <mergeCell ref="C166:G166"/>
    <mergeCell ref="C167:G167"/>
    <mergeCell ref="C168:G168"/>
    <mergeCell ref="C169:G169"/>
    <mergeCell ref="C170:G170"/>
    <mergeCell ref="C181:G181"/>
    <mergeCell ref="C182:G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91:G191"/>
    <mergeCell ref="C192:G192"/>
    <mergeCell ref="C193:G193"/>
    <mergeCell ref="C194:G194"/>
    <mergeCell ref="C195:G195"/>
    <mergeCell ref="C186:G186"/>
    <mergeCell ref="C187:G187"/>
    <mergeCell ref="C188:G188"/>
    <mergeCell ref="C189:G189"/>
    <mergeCell ref="C190:G190"/>
    <mergeCell ref="C201:G201"/>
    <mergeCell ref="C202:G202"/>
    <mergeCell ref="C203:G203"/>
    <mergeCell ref="C204:G204"/>
    <mergeCell ref="C205:G205"/>
    <mergeCell ref="C196:G196"/>
    <mergeCell ref="C197:G197"/>
    <mergeCell ref="C198:G198"/>
    <mergeCell ref="C199:G199"/>
    <mergeCell ref="C200:G200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G209"/>
    <mergeCell ref="C210:G210"/>
    <mergeCell ref="C221:G221"/>
    <mergeCell ref="C222:G222"/>
    <mergeCell ref="C223:G223"/>
    <mergeCell ref="C224:G224"/>
    <mergeCell ref="C225:G225"/>
    <mergeCell ref="C216:G216"/>
    <mergeCell ref="C217:G217"/>
    <mergeCell ref="C218:G218"/>
    <mergeCell ref="C219:G219"/>
    <mergeCell ref="C220:G220"/>
    <mergeCell ref="C231:G231"/>
    <mergeCell ref="C232:G232"/>
    <mergeCell ref="C233:G233"/>
    <mergeCell ref="C234:G234"/>
    <mergeCell ref="C235:G235"/>
    <mergeCell ref="C226:G226"/>
    <mergeCell ref="C227:G227"/>
    <mergeCell ref="C228:G228"/>
    <mergeCell ref="C229:G229"/>
    <mergeCell ref="C230:G230"/>
    <mergeCell ref="C241:G241"/>
    <mergeCell ref="C242:G242"/>
    <mergeCell ref="C243:G243"/>
    <mergeCell ref="C244:G244"/>
    <mergeCell ref="C245:G245"/>
    <mergeCell ref="C236:G236"/>
    <mergeCell ref="C237:G237"/>
    <mergeCell ref="C238:G238"/>
    <mergeCell ref="C239:G239"/>
    <mergeCell ref="C240:G240"/>
    <mergeCell ref="C251:G251"/>
    <mergeCell ref="C252:G252"/>
    <mergeCell ref="C253:G253"/>
    <mergeCell ref="C254:G254"/>
    <mergeCell ref="C255:G255"/>
    <mergeCell ref="C246:G246"/>
    <mergeCell ref="C247:G247"/>
    <mergeCell ref="C248:G248"/>
    <mergeCell ref="C249:G249"/>
    <mergeCell ref="C250:G250"/>
    <mergeCell ref="C261:G261"/>
    <mergeCell ref="C262:G262"/>
    <mergeCell ref="C263:G263"/>
    <mergeCell ref="C264:G264"/>
    <mergeCell ref="C265:G265"/>
    <mergeCell ref="C256:G256"/>
    <mergeCell ref="C257:G257"/>
    <mergeCell ref="C258:G258"/>
    <mergeCell ref="C259:G259"/>
    <mergeCell ref="C260:G260"/>
    <mergeCell ref="C271:G271"/>
    <mergeCell ref="C272:G272"/>
    <mergeCell ref="C273:G273"/>
    <mergeCell ref="C274:G274"/>
    <mergeCell ref="C275:G275"/>
    <mergeCell ref="C266:G266"/>
    <mergeCell ref="C267:G267"/>
    <mergeCell ref="C268:G268"/>
    <mergeCell ref="C269:G269"/>
    <mergeCell ref="C270:G270"/>
    <mergeCell ref="C281:G281"/>
    <mergeCell ref="C282:G282"/>
    <mergeCell ref="C283:G283"/>
    <mergeCell ref="C284:G284"/>
    <mergeCell ref="C285:G285"/>
    <mergeCell ref="C276:G276"/>
    <mergeCell ref="C277:G277"/>
    <mergeCell ref="C278:G278"/>
    <mergeCell ref="C279:G279"/>
    <mergeCell ref="C280:G280"/>
    <mergeCell ref="C291:G291"/>
    <mergeCell ref="C292:G292"/>
    <mergeCell ref="C293:G293"/>
    <mergeCell ref="C294:G294"/>
    <mergeCell ref="C295:G295"/>
    <mergeCell ref="C286:G286"/>
    <mergeCell ref="C287:G287"/>
    <mergeCell ref="C288:G288"/>
    <mergeCell ref="C289:G289"/>
    <mergeCell ref="C290:G290"/>
    <mergeCell ref="C301:G301"/>
    <mergeCell ref="C302:G302"/>
    <mergeCell ref="C303:G303"/>
    <mergeCell ref="C304:G304"/>
    <mergeCell ref="C305:G305"/>
    <mergeCell ref="C296:G296"/>
    <mergeCell ref="C297:G297"/>
    <mergeCell ref="C298:G298"/>
    <mergeCell ref="C299:G299"/>
    <mergeCell ref="C300:G300"/>
    <mergeCell ref="C311:G311"/>
    <mergeCell ref="C312:G312"/>
    <mergeCell ref="C313:G313"/>
    <mergeCell ref="C314:G314"/>
    <mergeCell ref="C315:G315"/>
    <mergeCell ref="C306:G306"/>
    <mergeCell ref="C307:G307"/>
    <mergeCell ref="C308:G308"/>
    <mergeCell ref="C309:G309"/>
    <mergeCell ref="C310:G310"/>
    <mergeCell ref="C321:G321"/>
    <mergeCell ref="C322:G322"/>
    <mergeCell ref="C323:G323"/>
    <mergeCell ref="C324:G324"/>
    <mergeCell ref="C325:G325"/>
    <mergeCell ref="C316:G316"/>
    <mergeCell ref="C317:G317"/>
    <mergeCell ref="C318:G318"/>
    <mergeCell ref="C319:G319"/>
    <mergeCell ref="C320:G320"/>
    <mergeCell ref="C331:G331"/>
    <mergeCell ref="C332:G332"/>
    <mergeCell ref="C333:G333"/>
    <mergeCell ref="C334:G334"/>
    <mergeCell ref="C335:G335"/>
    <mergeCell ref="C326:G326"/>
    <mergeCell ref="C327:G327"/>
    <mergeCell ref="C328:G328"/>
    <mergeCell ref="C329:G329"/>
    <mergeCell ref="C330:G330"/>
    <mergeCell ref="C341:G341"/>
    <mergeCell ref="C342:G342"/>
    <mergeCell ref="C343:G343"/>
    <mergeCell ref="C344:G344"/>
    <mergeCell ref="C345:G345"/>
    <mergeCell ref="C336:G336"/>
    <mergeCell ref="C337:G337"/>
    <mergeCell ref="C338:G338"/>
    <mergeCell ref="C339:G339"/>
    <mergeCell ref="C340:G340"/>
    <mergeCell ref="C351:G351"/>
    <mergeCell ref="C352:G352"/>
    <mergeCell ref="C353:G353"/>
    <mergeCell ref="C354:G354"/>
    <mergeCell ref="C355:G355"/>
    <mergeCell ref="C346:G346"/>
    <mergeCell ref="C347:G347"/>
    <mergeCell ref="C348:G348"/>
    <mergeCell ref="C349:G349"/>
    <mergeCell ref="C350:G350"/>
    <mergeCell ref="C361:G361"/>
    <mergeCell ref="C362:G362"/>
    <mergeCell ref="C363:G363"/>
    <mergeCell ref="C364:G364"/>
    <mergeCell ref="C365:G365"/>
    <mergeCell ref="C356:G356"/>
    <mergeCell ref="C357:G357"/>
    <mergeCell ref="C358:G358"/>
    <mergeCell ref="C359:G359"/>
    <mergeCell ref="C360:G360"/>
    <mergeCell ref="C371:G371"/>
    <mergeCell ref="C372:G372"/>
    <mergeCell ref="C373:G373"/>
    <mergeCell ref="C374:G374"/>
    <mergeCell ref="C375:G375"/>
    <mergeCell ref="C366:G366"/>
    <mergeCell ref="C367:G367"/>
    <mergeCell ref="C368:G368"/>
    <mergeCell ref="C369:G369"/>
    <mergeCell ref="C370:G370"/>
    <mergeCell ref="C381:G381"/>
    <mergeCell ref="C382:G382"/>
    <mergeCell ref="C383:G383"/>
    <mergeCell ref="C384:G384"/>
    <mergeCell ref="C385:G385"/>
    <mergeCell ref="C376:G376"/>
    <mergeCell ref="C377:G377"/>
    <mergeCell ref="C378:G378"/>
    <mergeCell ref="C379:G379"/>
    <mergeCell ref="C380:G380"/>
    <mergeCell ref="C391:G391"/>
    <mergeCell ref="C392:G392"/>
    <mergeCell ref="C393:G393"/>
    <mergeCell ref="C394:G394"/>
    <mergeCell ref="C395:G395"/>
    <mergeCell ref="C386:G386"/>
    <mergeCell ref="C387:G387"/>
    <mergeCell ref="C388:G388"/>
    <mergeCell ref="C389:G389"/>
    <mergeCell ref="C390:G390"/>
    <mergeCell ref="C401:G401"/>
    <mergeCell ref="C402:G402"/>
    <mergeCell ref="C403:G403"/>
    <mergeCell ref="C404:G404"/>
    <mergeCell ref="C405:G405"/>
    <mergeCell ref="C396:G396"/>
    <mergeCell ref="C397:G397"/>
    <mergeCell ref="C398:G398"/>
    <mergeCell ref="C399:G399"/>
    <mergeCell ref="C400:G400"/>
    <mergeCell ref="C411:G411"/>
    <mergeCell ref="C412:G412"/>
    <mergeCell ref="C413:G413"/>
    <mergeCell ref="C414:G414"/>
    <mergeCell ref="C415:G415"/>
    <mergeCell ref="C406:G406"/>
    <mergeCell ref="C407:G407"/>
    <mergeCell ref="C408:G408"/>
    <mergeCell ref="C409:G409"/>
    <mergeCell ref="C410:G410"/>
    <mergeCell ref="C421:G421"/>
    <mergeCell ref="C422:G422"/>
    <mergeCell ref="C423:G423"/>
    <mergeCell ref="C424:G424"/>
    <mergeCell ref="C425:G425"/>
    <mergeCell ref="C416:G416"/>
    <mergeCell ref="C417:G417"/>
    <mergeCell ref="C418:G418"/>
    <mergeCell ref="C419:G419"/>
    <mergeCell ref="C420:G420"/>
    <mergeCell ref="C432:O432"/>
    <mergeCell ref="C433:O433"/>
    <mergeCell ref="C434:O434"/>
    <mergeCell ref="C435:O435"/>
    <mergeCell ref="C436:O436"/>
    <mergeCell ref="C426:G426"/>
    <mergeCell ref="C427:G427"/>
    <mergeCell ref="C428:G428"/>
    <mergeCell ref="C430:O430"/>
    <mergeCell ref="C431:O431"/>
    <mergeCell ref="C442:O442"/>
    <mergeCell ref="C443:O443"/>
    <mergeCell ref="C444:O444"/>
    <mergeCell ref="C445:O445"/>
    <mergeCell ref="C446:O446"/>
    <mergeCell ref="C437:O437"/>
    <mergeCell ref="C438:O438"/>
    <mergeCell ref="C439:O439"/>
    <mergeCell ref="C440:O440"/>
    <mergeCell ref="C441:O441"/>
    <mergeCell ref="C452:O452"/>
    <mergeCell ref="C453:O453"/>
    <mergeCell ref="C454:O454"/>
    <mergeCell ref="C455:O455"/>
    <mergeCell ref="C456:O456"/>
    <mergeCell ref="C447:O447"/>
    <mergeCell ref="C448:O448"/>
    <mergeCell ref="C449:O449"/>
    <mergeCell ref="C450:O450"/>
    <mergeCell ref="C451:O451"/>
    <mergeCell ref="C462:G462"/>
    <mergeCell ref="C463:G463"/>
    <mergeCell ref="C464:G464"/>
    <mergeCell ref="C465:G465"/>
    <mergeCell ref="C466:G466"/>
    <mergeCell ref="C457:O457"/>
    <mergeCell ref="C458:J458"/>
    <mergeCell ref="C459:J459"/>
    <mergeCell ref="A460:P460"/>
    <mergeCell ref="C461:G461"/>
    <mergeCell ref="C472:G472"/>
    <mergeCell ref="C473:G473"/>
    <mergeCell ref="C474:G474"/>
    <mergeCell ref="C475:G475"/>
    <mergeCell ref="C476:G476"/>
    <mergeCell ref="C467:G467"/>
    <mergeCell ref="C468:G468"/>
    <mergeCell ref="C469:G469"/>
    <mergeCell ref="C470:G470"/>
    <mergeCell ref="C471:G471"/>
    <mergeCell ref="C482:G482"/>
    <mergeCell ref="C483:G483"/>
    <mergeCell ref="C484:G484"/>
    <mergeCell ref="C485:G485"/>
    <mergeCell ref="C486:G486"/>
    <mergeCell ref="C477:G477"/>
    <mergeCell ref="C478:G478"/>
    <mergeCell ref="C479:G479"/>
    <mergeCell ref="C480:G480"/>
    <mergeCell ref="C481:G481"/>
    <mergeCell ref="C492:G492"/>
    <mergeCell ref="C493:G493"/>
    <mergeCell ref="C494:G494"/>
    <mergeCell ref="C495:G495"/>
    <mergeCell ref="C496:G496"/>
    <mergeCell ref="C487:G487"/>
    <mergeCell ref="C488:G488"/>
    <mergeCell ref="C489:G489"/>
    <mergeCell ref="C490:G490"/>
    <mergeCell ref="C491:G491"/>
    <mergeCell ref="C502:G502"/>
    <mergeCell ref="C503:G503"/>
    <mergeCell ref="C504:G504"/>
    <mergeCell ref="C505:G505"/>
    <mergeCell ref="C506:G506"/>
    <mergeCell ref="C497:G497"/>
    <mergeCell ref="C498:G498"/>
    <mergeCell ref="C499:G499"/>
    <mergeCell ref="C500:G500"/>
    <mergeCell ref="C501:G501"/>
    <mergeCell ref="C513:O513"/>
    <mergeCell ref="C514:O514"/>
    <mergeCell ref="C515:O515"/>
    <mergeCell ref="C516:O516"/>
    <mergeCell ref="C517:O517"/>
    <mergeCell ref="C507:G507"/>
    <mergeCell ref="C508:G508"/>
    <mergeCell ref="C509:G509"/>
    <mergeCell ref="C510:G510"/>
    <mergeCell ref="C512:O512"/>
    <mergeCell ref="C524:O524"/>
    <mergeCell ref="C525:O525"/>
    <mergeCell ref="C526:O526"/>
    <mergeCell ref="C527:O527"/>
    <mergeCell ref="C528:O528"/>
    <mergeCell ref="C518:O518"/>
    <mergeCell ref="C519:O519"/>
    <mergeCell ref="C521:O521"/>
    <mergeCell ref="C522:O522"/>
    <mergeCell ref="C523:O523"/>
    <mergeCell ref="C534:O534"/>
    <mergeCell ref="C535:O535"/>
    <mergeCell ref="C536:O536"/>
    <mergeCell ref="C537:O537"/>
    <mergeCell ref="C538:O538"/>
    <mergeCell ref="C529:O529"/>
    <mergeCell ref="C530:O530"/>
    <mergeCell ref="C531:O531"/>
    <mergeCell ref="C532:O532"/>
    <mergeCell ref="C533:O533"/>
    <mergeCell ref="C544:O544"/>
    <mergeCell ref="C545:O545"/>
    <mergeCell ref="C546:O546"/>
    <mergeCell ref="C547:O547"/>
    <mergeCell ref="C548:O548"/>
    <mergeCell ref="C539:O539"/>
    <mergeCell ref="C540:O540"/>
    <mergeCell ref="C541:O541"/>
    <mergeCell ref="C542:O542"/>
    <mergeCell ref="C543:O543"/>
    <mergeCell ref="A561:P561"/>
    <mergeCell ref="A562:P562"/>
    <mergeCell ref="C556:N556"/>
    <mergeCell ref="C557:H557"/>
    <mergeCell ref="I557:N557"/>
    <mergeCell ref="C558:N558"/>
    <mergeCell ref="A560:P560"/>
    <mergeCell ref="C549:O549"/>
    <mergeCell ref="C550:O550"/>
    <mergeCell ref="C551:J551"/>
    <mergeCell ref="C552:J552"/>
    <mergeCell ref="C555:H555"/>
    <mergeCell ref="I555:N555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47" fitToHeight="0" orientation="portrait" r:id="rId1"/>
  <headerFooter>
    <oddFooter>&amp;RСтраница &amp;P</oddFooter>
  </headerFooter>
  <rowBreaks count="1" manualBreakCount="1">
    <brk id="101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ABB08-D46F-4996-9D14-B775F73FE9C9}">
  <dimension ref="A2:H17"/>
  <sheetViews>
    <sheetView workbookViewId="0">
      <selection activeCell="C10" sqref="C10"/>
    </sheetView>
  </sheetViews>
  <sheetFormatPr defaultRowHeight="15" x14ac:dyDescent="0.25"/>
  <cols>
    <col min="1" max="1" width="29.85546875" style="173" customWidth="1"/>
    <col min="2" max="2" width="19" style="173" customWidth="1"/>
    <col min="3" max="3" width="18.5703125" style="173" customWidth="1"/>
    <col min="4" max="16384" width="9.140625" style="173"/>
  </cols>
  <sheetData>
    <row r="2" spans="1:8" ht="15.75" x14ac:dyDescent="0.25">
      <c r="A2" s="307" t="s">
        <v>481</v>
      </c>
      <c r="B2" s="308"/>
      <c r="C2" s="308"/>
      <c r="D2" s="308"/>
      <c r="E2" s="308"/>
      <c r="F2" s="308"/>
      <c r="G2" s="308"/>
      <c r="H2" s="308"/>
    </row>
    <row r="3" spans="1:8" ht="15.75" x14ac:dyDescent="0.25">
      <c r="A3" s="307"/>
      <c r="B3" s="209">
        <v>2023</v>
      </c>
      <c r="C3" s="209">
        <v>2024</v>
      </c>
      <c r="D3" s="209">
        <v>2025</v>
      </c>
      <c r="E3" s="209">
        <v>2026</v>
      </c>
      <c r="F3" s="209">
        <v>2027</v>
      </c>
      <c r="G3" s="209">
        <v>2028</v>
      </c>
      <c r="H3" s="209">
        <v>2029</v>
      </c>
    </row>
    <row r="4" spans="1:8" ht="15.75" x14ac:dyDescent="0.25">
      <c r="A4" s="210" t="s">
        <v>482</v>
      </c>
      <c r="B4" s="211">
        <v>109.09646626082731</v>
      </c>
      <c r="C4" s="211">
        <v>109.11350326220534</v>
      </c>
      <c r="D4" s="211">
        <v>107.81631706396419</v>
      </c>
      <c r="E4" s="211">
        <v>105.26289686896166</v>
      </c>
      <c r="F4" s="211">
        <v>104.42089798933949</v>
      </c>
      <c r="G4" s="211">
        <v>104.42089798933949</v>
      </c>
      <c r="H4" s="211">
        <v>104.42089798933949</v>
      </c>
    </row>
    <row r="5" spans="1:8" ht="15.75" x14ac:dyDescent="0.25">
      <c r="A5" s="212"/>
      <c r="B5" s="213"/>
      <c r="C5" s="213"/>
      <c r="D5" s="213"/>
      <c r="E5" s="213">
        <v>1.026</v>
      </c>
      <c r="F5" s="213">
        <v>1.022</v>
      </c>
      <c r="G5" s="213">
        <v>1.022</v>
      </c>
      <c r="H5" s="213">
        <v>1.022</v>
      </c>
    </row>
    <row r="6" spans="1:8" ht="15.75" x14ac:dyDescent="0.25">
      <c r="B6" s="214">
        <v>1.091</v>
      </c>
      <c r="C6" s="214">
        <v>1.091</v>
      </c>
      <c r="D6" s="214">
        <v>1.0780000000000001</v>
      </c>
      <c r="E6" s="214">
        <v>1.0529999999999999</v>
      </c>
      <c r="F6" s="214">
        <v>1.044</v>
      </c>
      <c r="G6" s="214">
        <v>1.044</v>
      </c>
      <c r="H6" s="214">
        <v>1.044</v>
      </c>
    </row>
    <row r="8" spans="1:8" ht="75" x14ac:dyDescent="0.25">
      <c r="A8" s="215"/>
      <c r="B8" s="216" t="s">
        <v>483</v>
      </c>
      <c r="C8" s="216" t="s">
        <v>484</v>
      </c>
    </row>
    <row r="9" spans="1:8" ht="30" x14ac:dyDescent="0.25">
      <c r="A9" s="216" t="s">
        <v>485</v>
      </c>
      <c r="B9" s="217">
        <f>' Сводка затрат'!X16/1000</f>
        <v>4204.0456399999994</v>
      </c>
      <c r="C9" s="217">
        <f>B9*D6*E6*F6*G6*H5</f>
        <v>5315.7732496500594</v>
      </c>
    </row>
    <row r="10" spans="1:8" x14ac:dyDescent="0.25">
      <c r="A10" s="218"/>
      <c r="B10" s="218"/>
      <c r="C10" s="218"/>
    </row>
    <row r="11" spans="1:8" x14ac:dyDescent="0.25">
      <c r="A11" s="218"/>
      <c r="B11" s="218"/>
      <c r="C11" s="218"/>
    </row>
    <row r="12" spans="1:8" x14ac:dyDescent="0.25">
      <c r="A12" s="218"/>
      <c r="B12" s="218"/>
      <c r="C12" s="218"/>
    </row>
    <row r="13" spans="1:8" x14ac:dyDescent="0.25">
      <c r="A13" s="218"/>
      <c r="B13" s="218"/>
      <c r="C13" s="218"/>
    </row>
    <row r="14" spans="1:8" x14ac:dyDescent="0.25">
      <c r="A14" s="218"/>
      <c r="B14" s="218"/>
      <c r="C14" s="218"/>
    </row>
    <row r="15" spans="1:8" x14ac:dyDescent="0.25">
      <c r="A15" s="218"/>
      <c r="B15" s="218"/>
      <c r="C15" s="218"/>
    </row>
    <row r="16" spans="1:8" x14ac:dyDescent="0.25">
      <c r="A16" s="218"/>
      <c r="B16" s="218"/>
      <c r="C16" s="218"/>
    </row>
    <row r="17" spans="1:3" x14ac:dyDescent="0.25">
      <c r="A17" s="218"/>
      <c r="B17" s="218"/>
      <c r="C17" s="218"/>
    </row>
  </sheetData>
  <mergeCells count="2">
    <mergeCell ref="A2:A3"/>
    <mergeCell ref="B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4AABF-7B85-43A5-B4FE-7A3E07F35385}">
  <dimension ref="A1:N50"/>
  <sheetViews>
    <sheetView tabSelected="1" topLeftCell="A2" workbookViewId="0">
      <selection activeCell="H48" sqref="H48"/>
    </sheetView>
  </sheetViews>
  <sheetFormatPr defaultRowHeight="15" x14ac:dyDescent="0.25"/>
  <cols>
    <col min="1" max="1" width="3.7109375" style="309" customWidth="1"/>
    <col min="2" max="2" width="29.85546875" style="309" customWidth="1"/>
    <col min="3" max="3" width="8.5703125" style="358" customWidth="1"/>
    <col min="4" max="4" width="11.140625" style="358" customWidth="1"/>
    <col min="5" max="6" width="10.42578125" style="358" customWidth="1"/>
    <col min="7" max="7" width="13.7109375" style="309" customWidth="1"/>
    <col min="8" max="8" width="10.7109375" style="309" customWidth="1"/>
    <col min="9" max="9" width="11.42578125" style="309" customWidth="1"/>
    <col min="10" max="10" width="10.5703125" style="309" customWidth="1"/>
    <col min="11" max="11" width="11.85546875" style="309" customWidth="1"/>
    <col min="12" max="12" width="13.42578125" style="309" customWidth="1"/>
    <col min="13" max="13" width="9.140625" style="309"/>
    <col min="14" max="14" width="20.5703125" style="309" customWidth="1"/>
    <col min="15" max="16384" width="9.140625" style="309"/>
  </cols>
  <sheetData>
    <row r="1" spans="1:14" ht="15" hidden="1" customHeight="1" x14ac:dyDescent="0.25">
      <c r="C1" s="309"/>
      <c r="D1" s="309"/>
      <c r="E1" s="309"/>
      <c r="F1" s="309"/>
    </row>
    <row r="2" spans="1:14" ht="15.75" thickBot="1" x14ac:dyDescent="0.3">
      <c r="A2" s="310" t="s">
        <v>486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</row>
    <row r="3" spans="1:14" x14ac:dyDescent="0.25">
      <c r="A3" s="311" t="s">
        <v>47</v>
      </c>
      <c r="B3" s="312" t="s">
        <v>481</v>
      </c>
      <c r="C3" s="312" t="s">
        <v>487</v>
      </c>
      <c r="D3" s="312" t="s">
        <v>488</v>
      </c>
      <c r="E3" s="312"/>
      <c r="F3" s="312" t="s">
        <v>489</v>
      </c>
      <c r="G3" s="312"/>
      <c r="H3" s="313" t="s">
        <v>490</v>
      </c>
      <c r="I3" s="314"/>
      <c r="J3" s="312" t="s">
        <v>491</v>
      </c>
      <c r="K3" s="315"/>
    </row>
    <row r="4" spans="1:14" ht="31.5" customHeight="1" thickBot="1" x14ac:dyDescent="0.3">
      <c r="A4" s="316"/>
      <c r="B4" s="317"/>
      <c r="C4" s="317"/>
      <c r="D4" s="318" t="s">
        <v>492</v>
      </c>
      <c r="E4" s="319"/>
      <c r="F4" s="318" t="s">
        <v>492</v>
      </c>
      <c r="G4" s="319"/>
      <c r="H4" s="318" t="s">
        <v>492</v>
      </c>
      <c r="I4" s="319"/>
      <c r="J4" s="318" t="s">
        <v>493</v>
      </c>
      <c r="K4" s="320"/>
      <c r="N4" s="321"/>
    </row>
    <row r="5" spans="1:14" x14ac:dyDescent="0.25">
      <c r="A5" s="322">
        <v>1</v>
      </c>
      <c r="B5" s="323" t="s">
        <v>494</v>
      </c>
      <c r="C5" s="324">
        <v>1</v>
      </c>
      <c r="D5" s="325">
        <v>8421</v>
      </c>
      <c r="E5" s="325"/>
      <c r="F5" s="325">
        <v>9717.5300000000007</v>
      </c>
      <c r="G5" s="325"/>
      <c r="H5" s="325">
        <v>10350</v>
      </c>
      <c r="I5" s="325"/>
      <c r="J5" s="325">
        <v>8421</v>
      </c>
      <c r="K5" s="326"/>
      <c r="N5" s="327"/>
    </row>
    <row r="6" spans="1:14" x14ac:dyDescent="0.25">
      <c r="A6" s="328">
        <v>2</v>
      </c>
      <c r="B6" s="329" t="s">
        <v>341</v>
      </c>
      <c r="C6" s="330">
        <v>1</v>
      </c>
      <c r="D6" s="331">
        <v>1550</v>
      </c>
      <c r="E6" s="332"/>
      <c r="F6" s="331">
        <v>1610.17</v>
      </c>
      <c r="G6" s="332"/>
      <c r="H6" s="331">
        <v>1590</v>
      </c>
      <c r="I6" s="332"/>
      <c r="J6" s="331">
        <v>1550</v>
      </c>
      <c r="K6" s="333"/>
      <c r="N6" s="327"/>
    </row>
    <row r="7" spans="1:14" x14ac:dyDescent="0.25">
      <c r="A7" s="334">
        <v>3</v>
      </c>
      <c r="B7" s="329" t="s">
        <v>343</v>
      </c>
      <c r="C7" s="330">
        <v>1</v>
      </c>
      <c r="D7" s="335">
        <v>1980</v>
      </c>
      <c r="E7" s="336"/>
      <c r="F7" s="335">
        <v>2070</v>
      </c>
      <c r="G7" s="336"/>
      <c r="H7" s="335">
        <v>2070</v>
      </c>
      <c r="I7" s="336"/>
      <c r="J7" s="335">
        <v>1980</v>
      </c>
      <c r="K7" s="337"/>
      <c r="N7" s="327"/>
    </row>
    <row r="8" spans="1:14" ht="15" customHeight="1" x14ac:dyDescent="0.25">
      <c r="A8" s="334">
        <v>4</v>
      </c>
      <c r="B8" s="338" t="s">
        <v>345</v>
      </c>
      <c r="C8" s="330">
        <v>1</v>
      </c>
      <c r="D8" s="339">
        <v>305</v>
      </c>
      <c r="E8" s="340"/>
      <c r="F8" s="339">
        <v>386.66</v>
      </c>
      <c r="G8" s="340"/>
      <c r="H8" s="339">
        <v>361.57</v>
      </c>
      <c r="I8" s="340"/>
      <c r="J8" s="339">
        <v>305</v>
      </c>
      <c r="K8" s="341"/>
    </row>
    <row r="9" spans="1:14" ht="15" customHeight="1" x14ac:dyDescent="0.25">
      <c r="A9" s="334">
        <v>5</v>
      </c>
      <c r="B9" s="338" t="s">
        <v>350</v>
      </c>
      <c r="C9" s="330">
        <v>1</v>
      </c>
      <c r="D9" s="342">
        <v>517</v>
      </c>
      <c r="E9" s="343"/>
      <c r="F9" s="342">
        <v>517</v>
      </c>
      <c r="G9" s="343"/>
      <c r="H9" s="342">
        <v>533.16999999999996</v>
      </c>
      <c r="I9" s="343"/>
      <c r="J9" s="342">
        <v>517</v>
      </c>
      <c r="K9" s="344"/>
    </row>
    <row r="10" spans="1:14" ht="15" customHeight="1" x14ac:dyDescent="0.25">
      <c r="A10" s="334">
        <v>6</v>
      </c>
      <c r="B10" s="338" t="s">
        <v>352</v>
      </c>
      <c r="C10" s="330">
        <v>1</v>
      </c>
      <c r="D10" s="342">
        <v>649</v>
      </c>
      <c r="E10" s="343"/>
      <c r="F10" s="342">
        <v>699</v>
      </c>
      <c r="G10" s="343"/>
      <c r="H10" s="342">
        <v>713.33</v>
      </c>
      <c r="I10" s="343"/>
      <c r="J10" s="342">
        <v>649</v>
      </c>
      <c r="K10" s="344"/>
    </row>
    <row r="11" spans="1:14" ht="15" customHeight="1" x14ac:dyDescent="0.25">
      <c r="A11" s="334">
        <v>7</v>
      </c>
      <c r="B11" s="338" t="s">
        <v>495</v>
      </c>
      <c r="C11" s="330">
        <v>1</v>
      </c>
      <c r="D11" s="342">
        <v>150</v>
      </c>
      <c r="E11" s="343"/>
      <c r="F11" s="342">
        <v>150</v>
      </c>
      <c r="G11" s="343"/>
      <c r="H11" s="342">
        <v>150</v>
      </c>
      <c r="I11" s="343"/>
      <c r="J11" s="342">
        <v>150</v>
      </c>
      <c r="K11" s="344"/>
    </row>
    <row r="12" spans="1:14" ht="15" customHeight="1" x14ac:dyDescent="0.25">
      <c r="A12" s="334">
        <v>8</v>
      </c>
      <c r="B12" s="338" t="s">
        <v>359</v>
      </c>
      <c r="C12" s="330">
        <v>1</v>
      </c>
      <c r="D12" s="342">
        <v>499</v>
      </c>
      <c r="E12" s="343"/>
      <c r="F12" s="342">
        <v>525.63</v>
      </c>
      <c r="G12" s="343"/>
      <c r="H12" s="342">
        <v>551.16999999999996</v>
      </c>
      <c r="I12" s="343"/>
      <c r="J12" s="342">
        <v>499</v>
      </c>
      <c r="K12" s="344"/>
    </row>
    <row r="13" spans="1:14" ht="15" customHeight="1" x14ac:dyDescent="0.25">
      <c r="A13" s="334">
        <v>9</v>
      </c>
      <c r="B13" s="338" t="s">
        <v>383</v>
      </c>
      <c r="C13" s="330">
        <v>1</v>
      </c>
      <c r="D13" s="342">
        <v>346</v>
      </c>
      <c r="E13" s="343"/>
      <c r="F13" s="342">
        <v>399</v>
      </c>
      <c r="G13" s="343"/>
      <c r="H13" s="342">
        <v>404</v>
      </c>
      <c r="I13" s="343"/>
      <c r="J13" s="342">
        <v>346</v>
      </c>
      <c r="K13" s="344"/>
    </row>
    <row r="14" spans="1:14" ht="15" customHeight="1" thickBot="1" x14ac:dyDescent="0.3">
      <c r="A14" s="334">
        <v>10</v>
      </c>
      <c r="B14" s="338" t="s">
        <v>388</v>
      </c>
      <c r="C14" s="330">
        <v>1</v>
      </c>
      <c r="D14" s="342">
        <v>47</v>
      </c>
      <c r="E14" s="343"/>
      <c r="F14" s="342">
        <v>51.15</v>
      </c>
      <c r="G14" s="343"/>
      <c r="H14" s="342">
        <v>55.69</v>
      </c>
      <c r="I14" s="343"/>
      <c r="J14" s="342">
        <v>47</v>
      </c>
      <c r="K14" s="344"/>
    </row>
    <row r="15" spans="1:14" ht="15" hidden="1" customHeight="1" x14ac:dyDescent="0.25">
      <c r="A15" s="345"/>
      <c r="B15" s="338"/>
      <c r="C15" s="338"/>
      <c r="D15" s="346"/>
      <c r="E15" s="346"/>
      <c r="F15" s="346"/>
      <c r="G15" s="346"/>
      <c r="H15" s="346"/>
      <c r="I15" s="346"/>
      <c r="J15" s="346"/>
      <c r="K15" s="347"/>
    </row>
    <row r="16" spans="1:14" ht="15" hidden="1" customHeight="1" x14ac:dyDescent="0.25">
      <c r="A16" s="345"/>
      <c r="B16" s="338"/>
      <c r="C16" s="338"/>
      <c r="D16" s="346"/>
      <c r="E16" s="346"/>
      <c r="F16" s="346"/>
      <c r="G16" s="346"/>
      <c r="H16" s="346"/>
      <c r="I16" s="346"/>
      <c r="J16" s="346"/>
      <c r="K16" s="347"/>
    </row>
    <row r="17" spans="1:11" ht="15" hidden="1" customHeight="1" x14ac:dyDescent="0.25">
      <c r="A17" s="345"/>
      <c r="B17" s="338"/>
      <c r="C17" s="338"/>
      <c r="D17" s="346"/>
      <c r="E17" s="346"/>
      <c r="F17" s="346"/>
      <c r="G17" s="346"/>
      <c r="H17" s="346"/>
      <c r="I17" s="346"/>
      <c r="J17" s="346"/>
      <c r="K17" s="347"/>
    </row>
    <row r="18" spans="1:11" ht="15" hidden="1" customHeight="1" x14ac:dyDescent="0.25">
      <c r="A18" s="345"/>
      <c r="B18" s="338"/>
      <c r="C18" s="338"/>
      <c r="D18" s="346"/>
      <c r="E18" s="346"/>
      <c r="F18" s="346"/>
      <c r="G18" s="346"/>
      <c r="H18" s="346"/>
      <c r="I18" s="346"/>
      <c r="J18" s="346"/>
      <c r="K18" s="347"/>
    </row>
    <row r="19" spans="1:11" ht="15" hidden="1" customHeight="1" x14ac:dyDescent="0.25">
      <c r="A19" s="345"/>
      <c r="B19" s="338"/>
      <c r="C19" s="338"/>
      <c r="D19" s="346"/>
      <c r="E19" s="346"/>
      <c r="F19" s="346"/>
      <c r="G19" s="346"/>
      <c r="H19" s="346"/>
      <c r="I19" s="346"/>
      <c r="J19" s="346"/>
      <c r="K19" s="347"/>
    </row>
    <row r="20" spans="1:11" ht="15" hidden="1" customHeight="1" x14ac:dyDescent="0.25">
      <c r="A20" s="345"/>
      <c r="B20" s="338"/>
      <c r="C20" s="338"/>
      <c r="D20" s="346"/>
      <c r="E20" s="346"/>
      <c r="F20" s="346"/>
      <c r="G20" s="346"/>
      <c r="H20" s="346"/>
      <c r="I20" s="346"/>
      <c r="J20" s="346"/>
      <c r="K20" s="347"/>
    </row>
    <row r="21" spans="1:11" ht="15" hidden="1" customHeight="1" x14ac:dyDescent="0.25">
      <c r="A21" s="345"/>
      <c r="B21" s="338"/>
      <c r="C21" s="338"/>
      <c r="D21" s="346"/>
      <c r="E21" s="346"/>
      <c r="F21" s="346"/>
      <c r="G21" s="346"/>
      <c r="H21" s="346"/>
      <c r="I21" s="346"/>
      <c r="J21" s="346"/>
      <c r="K21" s="347"/>
    </row>
    <row r="22" spans="1:11" ht="15" hidden="1" customHeight="1" x14ac:dyDescent="0.25">
      <c r="A22" s="345"/>
      <c r="B22" s="338"/>
      <c r="C22" s="338"/>
      <c r="D22" s="346"/>
      <c r="E22" s="346"/>
      <c r="F22" s="346"/>
      <c r="G22" s="346"/>
      <c r="H22" s="346"/>
      <c r="I22" s="346"/>
      <c r="J22" s="346"/>
      <c r="K22" s="347"/>
    </row>
    <row r="23" spans="1:11" ht="15" hidden="1" customHeight="1" x14ac:dyDescent="0.25">
      <c r="A23" s="345"/>
      <c r="B23" s="338"/>
      <c r="C23" s="338"/>
      <c r="D23" s="346"/>
      <c r="E23" s="346"/>
      <c r="F23" s="346"/>
      <c r="G23" s="346"/>
      <c r="H23" s="346"/>
      <c r="I23" s="346"/>
      <c r="J23" s="346"/>
      <c r="K23" s="347"/>
    </row>
    <row r="24" spans="1:11" ht="15" hidden="1" customHeight="1" x14ac:dyDescent="0.25">
      <c r="A24" s="345"/>
      <c r="B24" s="338"/>
      <c r="C24" s="338"/>
      <c r="D24" s="346"/>
      <c r="E24" s="346"/>
      <c r="F24" s="346"/>
      <c r="G24" s="346"/>
      <c r="H24" s="346"/>
      <c r="I24" s="346"/>
      <c r="J24" s="346"/>
      <c r="K24" s="347"/>
    </row>
    <row r="25" spans="1:11" ht="15.75" hidden="1" customHeight="1" x14ac:dyDescent="0.25">
      <c r="A25" s="345"/>
      <c r="B25" s="338"/>
      <c r="C25" s="338"/>
      <c r="D25" s="346"/>
      <c r="E25" s="346"/>
      <c r="F25" s="346"/>
      <c r="G25" s="346"/>
      <c r="H25" s="346"/>
      <c r="I25" s="346"/>
      <c r="J25" s="346"/>
      <c r="K25" s="347"/>
    </row>
    <row r="26" spans="1:11" ht="15.75" hidden="1" customHeight="1" x14ac:dyDescent="0.25">
      <c r="A26" s="345"/>
      <c r="B26" s="338"/>
      <c r="C26" s="338"/>
      <c r="D26" s="346"/>
      <c r="E26" s="346"/>
      <c r="F26" s="346"/>
      <c r="G26" s="346"/>
      <c r="H26" s="346"/>
      <c r="I26" s="346"/>
      <c r="J26" s="346"/>
      <c r="K26" s="347"/>
    </row>
    <row r="27" spans="1:11" ht="15" hidden="1" customHeight="1" x14ac:dyDescent="0.25">
      <c r="A27" s="345"/>
      <c r="B27" s="338"/>
      <c r="C27" s="338"/>
      <c r="D27" s="346"/>
      <c r="E27" s="346"/>
      <c r="F27" s="346"/>
      <c r="G27" s="346"/>
      <c r="H27" s="346"/>
      <c r="I27" s="346"/>
      <c r="J27" s="346"/>
      <c r="K27" s="347"/>
    </row>
    <row r="28" spans="1:11" ht="15" hidden="1" customHeight="1" x14ac:dyDescent="0.25">
      <c r="A28" s="345"/>
      <c r="B28" s="338"/>
      <c r="C28" s="338"/>
      <c r="D28" s="346"/>
      <c r="E28" s="346"/>
      <c r="F28" s="346"/>
      <c r="G28" s="346"/>
      <c r="H28" s="346"/>
      <c r="I28" s="346"/>
      <c r="J28" s="346"/>
      <c r="K28" s="347"/>
    </row>
    <row r="29" spans="1:11" ht="15" hidden="1" customHeight="1" x14ac:dyDescent="0.25">
      <c r="A29" s="345"/>
      <c r="B29" s="338"/>
      <c r="C29" s="338"/>
      <c r="D29" s="346"/>
      <c r="E29" s="346"/>
      <c r="F29" s="346"/>
      <c r="G29" s="346"/>
      <c r="H29" s="346"/>
      <c r="I29" s="346"/>
      <c r="J29" s="346"/>
      <c r="K29" s="347"/>
    </row>
    <row r="30" spans="1:11" ht="15" hidden="1" customHeight="1" x14ac:dyDescent="0.25">
      <c r="A30" s="345"/>
      <c r="B30" s="338"/>
      <c r="C30" s="338"/>
      <c r="D30" s="346"/>
      <c r="E30" s="346"/>
      <c r="F30" s="346"/>
      <c r="G30" s="346"/>
      <c r="H30" s="346"/>
      <c r="I30" s="346"/>
      <c r="J30" s="346"/>
      <c r="K30" s="347"/>
    </row>
    <row r="31" spans="1:11" ht="15" hidden="1" customHeight="1" x14ac:dyDescent="0.25">
      <c r="A31" s="345"/>
      <c r="B31" s="338"/>
      <c r="C31" s="338"/>
      <c r="D31" s="346"/>
      <c r="E31" s="346"/>
      <c r="F31" s="346"/>
      <c r="G31" s="346"/>
      <c r="H31" s="346"/>
      <c r="I31" s="346"/>
      <c r="J31" s="346"/>
      <c r="K31" s="347"/>
    </row>
    <row r="32" spans="1:11" ht="15" hidden="1" customHeight="1" x14ac:dyDescent="0.25">
      <c r="A32" s="345"/>
      <c r="B32" s="338"/>
      <c r="C32" s="338"/>
      <c r="D32" s="346"/>
      <c r="E32" s="346"/>
      <c r="F32" s="346"/>
      <c r="G32" s="346"/>
      <c r="H32" s="346"/>
      <c r="I32" s="346"/>
      <c r="J32" s="346"/>
      <c r="K32" s="347"/>
    </row>
    <row r="33" spans="1:11" ht="15" hidden="1" customHeight="1" x14ac:dyDescent="0.25">
      <c r="A33" s="345"/>
      <c r="B33" s="338"/>
      <c r="C33" s="338"/>
      <c r="D33" s="346"/>
      <c r="E33" s="346"/>
      <c r="F33" s="346"/>
      <c r="G33" s="346"/>
      <c r="H33" s="346"/>
      <c r="I33" s="346"/>
      <c r="J33" s="346"/>
      <c r="K33" s="347"/>
    </row>
    <row r="34" spans="1:11" ht="15" hidden="1" customHeight="1" x14ac:dyDescent="0.25">
      <c r="A34" s="345"/>
      <c r="B34" s="338"/>
      <c r="C34" s="338"/>
      <c r="D34" s="346"/>
      <c r="E34" s="346"/>
      <c r="F34" s="346"/>
      <c r="G34" s="346"/>
      <c r="H34" s="346"/>
      <c r="I34" s="346"/>
      <c r="J34" s="346"/>
      <c r="K34" s="347"/>
    </row>
    <row r="35" spans="1:11" ht="15" hidden="1" customHeight="1" x14ac:dyDescent="0.25">
      <c r="A35" s="345"/>
      <c r="B35" s="338"/>
      <c r="C35" s="338"/>
      <c r="D35" s="346"/>
      <c r="E35" s="346"/>
      <c r="F35" s="346"/>
      <c r="G35" s="346"/>
      <c r="H35" s="346"/>
      <c r="I35" s="346"/>
      <c r="J35" s="346"/>
      <c r="K35" s="347"/>
    </row>
    <row r="36" spans="1:11" ht="15" hidden="1" customHeight="1" x14ac:dyDescent="0.25">
      <c r="A36" s="345"/>
      <c r="B36" s="338"/>
      <c r="C36" s="338"/>
      <c r="D36" s="346"/>
      <c r="E36" s="346"/>
      <c r="F36" s="346"/>
      <c r="G36" s="346"/>
      <c r="H36" s="346"/>
      <c r="I36" s="346"/>
      <c r="J36" s="346"/>
      <c r="K36" s="347"/>
    </row>
    <row r="37" spans="1:11" ht="15" hidden="1" customHeight="1" x14ac:dyDescent="0.25">
      <c r="A37" s="345"/>
      <c r="B37" s="338"/>
      <c r="C37" s="338"/>
      <c r="D37" s="346"/>
      <c r="E37" s="346"/>
      <c r="F37" s="346"/>
      <c r="G37" s="346"/>
      <c r="H37" s="346"/>
      <c r="I37" s="346"/>
      <c r="J37" s="346"/>
      <c r="K37" s="347"/>
    </row>
    <row r="38" spans="1:11" ht="15" hidden="1" customHeight="1" x14ac:dyDescent="0.25">
      <c r="A38" s="345"/>
      <c r="B38" s="338"/>
      <c r="C38" s="338"/>
      <c r="D38" s="346"/>
      <c r="E38" s="346"/>
      <c r="F38" s="346"/>
      <c r="G38" s="346"/>
      <c r="H38" s="346"/>
      <c r="I38" s="346"/>
      <c r="J38" s="346"/>
      <c r="K38" s="347"/>
    </row>
    <row r="39" spans="1:11" ht="15" hidden="1" customHeight="1" x14ac:dyDescent="0.25">
      <c r="A39" s="348"/>
      <c r="B39" s="349"/>
      <c r="C39" s="349"/>
      <c r="D39" s="350"/>
      <c r="E39" s="350"/>
      <c r="F39" s="350"/>
      <c r="G39" s="350"/>
      <c r="H39" s="350"/>
      <c r="I39" s="350"/>
      <c r="J39" s="350"/>
      <c r="K39" s="351"/>
    </row>
    <row r="40" spans="1:11" ht="31.5" customHeight="1" thickBot="1" x14ac:dyDescent="0.3">
      <c r="A40" s="352"/>
      <c r="B40" s="353" t="s">
        <v>496</v>
      </c>
      <c r="C40" s="354"/>
      <c r="D40" s="355">
        <f>SUM(D5:E39)</f>
        <v>14464</v>
      </c>
      <c r="E40" s="356"/>
      <c r="F40" s="355">
        <f t="shared" ref="F40" si="0">SUM(F5:G39)</f>
        <v>16126.14</v>
      </c>
      <c r="G40" s="356"/>
      <c r="H40" s="355">
        <f t="shared" ref="H40" si="1">SUM(H5:I39)</f>
        <v>16778.929999999997</v>
      </c>
      <c r="I40" s="356"/>
      <c r="J40" s="355">
        <f t="shared" ref="J40" si="2">SUM(J5:K39)</f>
        <v>14464</v>
      </c>
      <c r="K40" s="357"/>
    </row>
    <row r="41" spans="1:11" x14ac:dyDescent="0.25">
      <c r="C41" s="309"/>
      <c r="D41" s="309"/>
      <c r="E41" s="309"/>
      <c r="F41" s="309"/>
    </row>
    <row r="42" spans="1:11" x14ac:dyDescent="0.25">
      <c r="C42" s="309"/>
      <c r="D42" s="309"/>
      <c r="E42" s="309"/>
      <c r="F42" s="309"/>
    </row>
    <row r="43" spans="1:11" x14ac:dyDescent="0.25">
      <c r="C43" s="309"/>
      <c r="D43" s="309"/>
      <c r="E43" s="309"/>
      <c r="F43" s="309"/>
    </row>
    <row r="44" spans="1:11" x14ac:dyDescent="0.25">
      <c r="C44" s="309"/>
      <c r="D44" s="309"/>
      <c r="E44" s="309"/>
      <c r="F44" s="309"/>
    </row>
    <row r="45" spans="1:11" x14ac:dyDescent="0.25">
      <c r="C45" s="309"/>
      <c r="D45" s="309"/>
      <c r="E45" s="309"/>
      <c r="F45" s="309"/>
    </row>
    <row r="46" spans="1:11" x14ac:dyDescent="0.25">
      <c r="C46" s="309"/>
      <c r="D46" s="309"/>
      <c r="E46" s="309"/>
      <c r="F46" s="309"/>
    </row>
    <row r="47" spans="1:11" x14ac:dyDescent="0.25">
      <c r="C47" s="309"/>
      <c r="D47" s="309"/>
      <c r="E47" s="309"/>
      <c r="F47" s="309"/>
    </row>
    <row r="48" spans="1:11" x14ac:dyDescent="0.25">
      <c r="C48" s="309"/>
      <c r="D48" s="309"/>
      <c r="E48" s="309"/>
      <c r="F48" s="309"/>
    </row>
    <row r="49" s="309" customFormat="1" x14ac:dyDescent="0.25"/>
    <row r="50" s="309" customFormat="1" x14ac:dyDescent="0.25"/>
  </sheetData>
  <mergeCells count="57">
    <mergeCell ref="D14:E14"/>
    <mergeCell ref="F14:G14"/>
    <mergeCell ref="H14:I14"/>
    <mergeCell ref="J14:K14"/>
    <mergeCell ref="B40:C40"/>
    <mergeCell ref="D40:E40"/>
    <mergeCell ref="F40:G40"/>
    <mergeCell ref="H40:I40"/>
    <mergeCell ref="J40:K40"/>
    <mergeCell ref="D12:E12"/>
    <mergeCell ref="F12:G12"/>
    <mergeCell ref="H12:I12"/>
    <mergeCell ref="J12:K12"/>
    <mergeCell ref="D13:E13"/>
    <mergeCell ref="F13:G13"/>
    <mergeCell ref="H13:I13"/>
    <mergeCell ref="J13:K13"/>
    <mergeCell ref="D10:E10"/>
    <mergeCell ref="F10:G10"/>
    <mergeCell ref="H10:I10"/>
    <mergeCell ref="J10:K10"/>
    <mergeCell ref="D11:E11"/>
    <mergeCell ref="F11:G11"/>
    <mergeCell ref="H11:I11"/>
    <mergeCell ref="J11:K11"/>
    <mergeCell ref="D8:E8"/>
    <mergeCell ref="F8:G8"/>
    <mergeCell ref="H8:I8"/>
    <mergeCell ref="J8:K8"/>
    <mergeCell ref="D9:E9"/>
    <mergeCell ref="F9:G9"/>
    <mergeCell ref="H9:I9"/>
    <mergeCell ref="J9:K9"/>
    <mergeCell ref="D6:E6"/>
    <mergeCell ref="F6:G6"/>
    <mergeCell ref="H6:I6"/>
    <mergeCell ref="J6:K6"/>
    <mergeCell ref="D7:E7"/>
    <mergeCell ref="F7:G7"/>
    <mergeCell ref="H7:I7"/>
    <mergeCell ref="J7:K7"/>
    <mergeCell ref="H4:I4"/>
    <mergeCell ref="J4:K4"/>
    <mergeCell ref="D5:E5"/>
    <mergeCell ref="F5:G5"/>
    <mergeCell ref="H5:I5"/>
    <mergeCell ref="J5:K5"/>
    <mergeCell ref="A2:K2"/>
    <mergeCell ref="A3:A4"/>
    <mergeCell ref="B3:B4"/>
    <mergeCell ref="C3:C4"/>
    <mergeCell ref="D3:E3"/>
    <mergeCell ref="F3:G3"/>
    <mergeCell ref="H3:I3"/>
    <mergeCell ref="J3:K3"/>
    <mergeCell ref="D4:E4"/>
    <mergeCell ref="F4:G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Сводный сметный расчет</vt:lpstr>
      <vt:lpstr> Сводка затрат</vt:lpstr>
      <vt:lpstr>ВЛ-0,4 кВ от ТП-11 нечетная - Л</vt:lpstr>
      <vt:lpstr>Прогнозные цены</vt:lpstr>
      <vt:lpstr>НМЦ</vt:lpstr>
      <vt:lpstr>' Сводка затрат'!Заголовки_для_печати</vt:lpstr>
      <vt:lpstr>'ВЛ-0,4 кВ от ТП-11 нечетная - Л'!Заголовки_для_печати</vt:lpstr>
      <vt:lpstr>'Сводный сметный расчет'!Заголовки_для_печати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Диаковская Галья Миннеганиновна</dc:creator>
  <cp:lastModifiedBy>Уланов Сергей Владимирович</cp:lastModifiedBy>
  <cp:lastPrinted>2025-09-15T07:47:25Z</cp:lastPrinted>
  <dcterms:created xsi:type="dcterms:W3CDTF">2020-09-30T08:50:27Z</dcterms:created>
  <dcterms:modified xsi:type="dcterms:W3CDTF">2025-09-15T08:09:06Z</dcterms:modified>
</cp:coreProperties>
</file>